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kocho\Documents\0. Simbiosis.co\2. Consultorías\25004 - SDA\1. Informes\2605\"/>
    </mc:Choice>
  </mc:AlternateContent>
  <xr:revisionPtr revIDLastSave="0" documentId="8_{2B3013B4-3C5F-42B7-971A-447E265CC559}" xr6:coauthVersionLast="47" xr6:coauthVersionMax="47" xr10:uidLastSave="{00000000-0000-0000-0000-000000000000}"/>
  <bookViews>
    <workbookView xWindow="-120" yWindow="-120" windowWidth="29040" windowHeight="15720" xr2:uid="{D3D8CFB2-0DE2-4300-9B3B-6A23903CB86A}"/>
  </bookViews>
  <sheets>
    <sheet name="Aprobados PCS mayo 2026" sheetId="1" r:id="rId1"/>
  </sheets>
  <definedNames>
    <definedName name="_xlnm._FilterDatabase" localSheetId="0" hidden="1">'Aprobados PCS mayo 2026'!$A$1:$CM$278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J278" i="1" l="1"/>
  <c r="CD278" i="1" s="1"/>
  <c r="BV278" i="1"/>
  <c r="CJ277" i="1"/>
  <c r="CD277" i="1" s="1"/>
  <c r="BT277" i="1"/>
  <c r="BX276" i="1"/>
  <c r="BT276" i="1"/>
  <c r="CJ276" i="1" s="1"/>
  <c r="CD276" i="1" s="1"/>
  <c r="CJ275" i="1"/>
  <c r="CD275" i="1" s="1"/>
  <c r="BT275" i="1"/>
  <c r="BT274" i="1"/>
  <c r="AQ274" i="1"/>
  <c r="CJ274" i="1" s="1"/>
  <c r="CD274" i="1" s="1"/>
  <c r="BX273" i="1"/>
  <c r="BT273" i="1"/>
  <c r="CJ273" i="1" s="1"/>
  <c r="CD273" i="1" s="1"/>
  <c r="AQ273" i="1"/>
  <c r="BT272" i="1"/>
  <c r="AT272" i="1"/>
  <c r="CJ272" i="1" s="1"/>
  <c r="CD272" i="1" s="1"/>
  <c r="BT271" i="1"/>
  <c r="AT271" i="1"/>
  <c r="CJ271" i="1" s="1"/>
  <c r="CD271" i="1" s="1"/>
  <c r="CJ270" i="1"/>
  <c r="CD270" i="1" s="1"/>
  <c r="BT270" i="1"/>
  <c r="CJ269" i="1"/>
  <c r="CD269" i="1" s="1"/>
  <c r="BT269" i="1"/>
  <c r="BX268" i="1"/>
  <c r="BT268" i="1"/>
  <c r="CJ268" i="1" s="1"/>
  <c r="CD268" i="1" s="1"/>
  <c r="CJ267" i="1"/>
  <c r="CD267" i="1" s="1"/>
  <c r="BT267" i="1"/>
  <c r="BT266" i="1"/>
  <c r="AW266" i="1"/>
  <c r="CJ266" i="1" s="1"/>
  <c r="CD266" i="1" s="1"/>
  <c r="BX265" i="1"/>
  <c r="BT265" i="1"/>
  <c r="CJ265" i="1" s="1"/>
  <c r="CD265" i="1" s="1"/>
  <c r="BT264" i="1"/>
  <c r="CJ264" i="1" s="1"/>
  <c r="CD264" i="1" s="1"/>
  <c r="BT263" i="1"/>
  <c r="CJ263" i="1" s="1"/>
  <c r="CD263" i="1" s="1"/>
  <c r="BX262" i="1"/>
  <c r="BT262" i="1"/>
  <c r="CJ262" i="1" s="1"/>
  <c r="CD262" i="1" s="1"/>
  <c r="AQ262" i="1"/>
  <c r="BT261" i="1"/>
  <c r="AQ261" i="1"/>
  <c r="CJ261" i="1" s="1"/>
  <c r="CD261" i="1" s="1"/>
  <c r="BT260" i="1"/>
  <c r="CJ260" i="1" s="1"/>
  <c r="CD260" i="1" s="1"/>
  <c r="CJ259" i="1"/>
  <c r="CD259" i="1"/>
  <c r="BT259" i="1"/>
  <c r="BT258" i="1"/>
  <c r="AW258" i="1"/>
  <c r="CJ258" i="1" s="1"/>
  <c r="CD258" i="1" s="1"/>
  <c r="BX257" i="1"/>
  <c r="BT257" i="1"/>
  <c r="CJ257" i="1" s="1"/>
  <c r="CD257" i="1" s="1"/>
  <c r="CJ256" i="1"/>
  <c r="CD256" i="1" s="1"/>
  <c r="BT256" i="1"/>
  <c r="AQ256" i="1"/>
  <c r="BT255" i="1"/>
  <c r="CJ255" i="1" s="1"/>
  <c r="CD255" i="1" s="1"/>
  <c r="BX254" i="1"/>
  <c r="BT254" i="1"/>
  <c r="CJ254" i="1" s="1"/>
  <c r="CD254" i="1" s="1"/>
  <c r="BT253" i="1"/>
  <c r="CJ253" i="1" s="1"/>
  <c r="CD253" i="1" s="1"/>
  <c r="BT252" i="1"/>
  <c r="CJ252" i="1" s="1"/>
  <c r="CD252" i="1" s="1"/>
  <c r="BX251" i="1"/>
  <c r="BT251" i="1"/>
  <c r="CJ251" i="1" s="1"/>
  <c r="CD251" i="1" s="1"/>
  <c r="BT250" i="1"/>
  <c r="AQ250" i="1"/>
  <c r="CJ250" i="1" s="1"/>
  <c r="CD250" i="1" s="1"/>
  <c r="BX249" i="1"/>
  <c r="BT249" i="1"/>
  <c r="CJ249" i="1" s="1"/>
  <c r="CD249" i="1" s="1"/>
  <c r="CJ248" i="1"/>
  <c r="CD248" i="1"/>
  <c r="BX248" i="1"/>
  <c r="BT248" i="1"/>
  <c r="BT247" i="1"/>
  <c r="CJ247" i="1" s="1"/>
  <c r="CD247" i="1" s="1"/>
  <c r="BX246" i="1"/>
  <c r="BT246" i="1"/>
  <c r="CJ246" i="1" s="1"/>
  <c r="CD246" i="1" s="1"/>
  <c r="CJ245" i="1"/>
  <c r="CD245" i="1"/>
  <c r="BX245" i="1"/>
  <c r="BT245" i="1"/>
  <c r="AT245" i="1"/>
  <c r="BT244" i="1"/>
  <c r="AQ244" i="1"/>
  <c r="CJ244" i="1" s="1"/>
  <c r="CD244" i="1" s="1"/>
  <c r="BX243" i="1"/>
  <c r="BT243" i="1"/>
  <c r="AQ243" i="1"/>
  <c r="CJ243" i="1" s="1"/>
  <c r="CD243" i="1" s="1"/>
  <c r="BT242" i="1"/>
  <c r="AQ242" i="1"/>
  <c r="CJ242" i="1" s="1"/>
  <c r="CD242" i="1" s="1"/>
  <c r="BX241" i="1"/>
  <c r="BT241" i="1"/>
  <c r="AQ241" i="1"/>
  <c r="CJ241" i="1" s="1"/>
  <c r="CD241" i="1" s="1"/>
  <c r="CJ240" i="1"/>
  <c r="CD240" i="1"/>
  <c r="BT240" i="1"/>
  <c r="AT240" i="1"/>
  <c r="BT239" i="1"/>
  <c r="AQ239" i="1"/>
  <c r="CJ239" i="1" s="1"/>
  <c r="CD239" i="1" s="1"/>
  <c r="BX238" i="1"/>
  <c r="BT238" i="1"/>
  <c r="CJ238" i="1" s="1"/>
  <c r="CD238" i="1" s="1"/>
  <c r="AT238" i="1"/>
  <c r="BT237" i="1"/>
  <c r="AT237" i="1"/>
  <c r="CJ237" i="1" s="1"/>
  <c r="CD237" i="1" s="1"/>
  <c r="BT236" i="1"/>
  <c r="AW236" i="1"/>
  <c r="CJ236" i="1" s="1"/>
  <c r="CD236" i="1" s="1"/>
  <c r="CJ235" i="1"/>
  <c r="CD235" i="1" s="1"/>
  <c r="BT235" i="1"/>
  <c r="AT235" i="1"/>
  <c r="BT234" i="1"/>
  <c r="CJ234" i="1" s="1"/>
  <c r="CD234" i="1" s="1"/>
  <c r="BX233" i="1"/>
  <c r="BT233" i="1"/>
  <c r="CJ233" i="1" s="1"/>
  <c r="CD233" i="1" s="1"/>
  <c r="AT233" i="1"/>
  <c r="BT232" i="1"/>
  <c r="CJ232" i="1" s="1"/>
  <c r="CD232" i="1" s="1"/>
  <c r="BX231" i="1"/>
  <c r="BT231" i="1"/>
  <c r="AT231" i="1"/>
  <c r="CJ231" i="1" s="1"/>
  <c r="CD231" i="1" s="1"/>
  <c r="CJ230" i="1"/>
  <c r="CD230" i="1"/>
  <c r="BT230" i="1"/>
  <c r="BT229" i="1"/>
  <c r="CJ229" i="1" s="1"/>
  <c r="CD229" i="1" s="1"/>
  <c r="BT228" i="1"/>
  <c r="CJ228" i="1" s="1"/>
  <c r="CD228" i="1" s="1"/>
  <c r="CJ227" i="1"/>
  <c r="CD227" i="1"/>
  <c r="BT227" i="1"/>
  <c r="BT226" i="1"/>
  <c r="CJ226" i="1" s="1"/>
  <c r="CD226" i="1" s="1"/>
  <c r="BT225" i="1"/>
  <c r="CJ225" i="1" s="1"/>
  <c r="CD225" i="1" s="1"/>
  <c r="CJ224" i="1"/>
  <c r="CD224" i="1"/>
  <c r="BT224" i="1"/>
  <c r="AQ224" i="1"/>
  <c r="BT223" i="1"/>
  <c r="AQ223" i="1"/>
  <c r="CJ223" i="1" s="1"/>
  <c r="CD223" i="1" s="1"/>
  <c r="BX222" i="1"/>
  <c r="BT222" i="1"/>
  <c r="CJ222" i="1" s="1"/>
  <c r="CD222" i="1" s="1"/>
  <c r="AQ222" i="1"/>
  <c r="BT221" i="1"/>
  <c r="AQ221" i="1"/>
  <c r="CJ221" i="1" s="1"/>
  <c r="CD221" i="1" s="1"/>
  <c r="BT220" i="1"/>
  <c r="CJ220" i="1" s="1"/>
  <c r="CD220" i="1" s="1"/>
  <c r="CJ219" i="1"/>
  <c r="CD219" i="1"/>
  <c r="BT219" i="1"/>
  <c r="BT218" i="1"/>
  <c r="AQ218" i="1"/>
  <c r="CJ218" i="1" s="1"/>
  <c r="CD218" i="1" s="1"/>
  <c r="BX217" i="1"/>
  <c r="BT217" i="1"/>
  <c r="AQ217" i="1"/>
  <c r="CJ217" i="1" s="1"/>
  <c r="CD217" i="1" s="1"/>
  <c r="BT216" i="1"/>
  <c r="AT216" i="1"/>
  <c r="CJ216" i="1" s="1"/>
  <c r="CD216" i="1" s="1"/>
  <c r="BX215" i="1"/>
  <c r="BT215" i="1"/>
  <c r="AT215" i="1"/>
  <c r="CJ215" i="1" s="1"/>
  <c r="CD215" i="1" s="1"/>
  <c r="CJ214" i="1"/>
  <c r="CD214" i="1"/>
  <c r="BT214" i="1"/>
  <c r="AT214" i="1"/>
  <c r="BT213" i="1"/>
  <c r="AT213" i="1"/>
  <c r="CJ213" i="1" s="1"/>
  <c r="CD213" i="1" s="1"/>
  <c r="BX212" i="1"/>
  <c r="BT212" i="1"/>
  <c r="CJ212" i="1" s="1"/>
  <c r="CD212" i="1" s="1"/>
  <c r="AT212" i="1"/>
  <c r="BT211" i="1"/>
  <c r="CJ211" i="1" s="1"/>
  <c r="CD211" i="1" s="1"/>
  <c r="CJ210" i="1"/>
  <c r="CD210" i="1" s="1"/>
  <c r="BX210" i="1"/>
  <c r="BT210" i="1"/>
  <c r="CJ209" i="1"/>
  <c r="CD209" i="1"/>
  <c r="BX209" i="1"/>
  <c r="BT209" i="1"/>
  <c r="BT208" i="1"/>
  <c r="CJ208" i="1" s="1"/>
  <c r="CD208" i="1" s="1"/>
  <c r="CJ207" i="1"/>
  <c r="CD207" i="1" s="1"/>
  <c r="BX207" i="1"/>
  <c r="BT207" i="1"/>
  <c r="CJ206" i="1"/>
  <c r="CD206" i="1"/>
  <c r="BX206" i="1"/>
  <c r="BT206" i="1"/>
  <c r="BT205" i="1"/>
  <c r="AQ205" i="1"/>
  <c r="CJ205" i="1" s="1"/>
  <c r="CD205" i="1" s="1"/>
  <c r="BT204" i="1"/>
  <c r="AQ204" i="1"/>
  <c r="CJ204" i="1" s="1"/>
  <c r="CD204" i="1" s="1"/>
  <c r="CJ203" i="1"/>
  <c r="CD203" i="1" s="1"/>
  <c r="BT203" i="1"/>
  <c r="AQ203" i="1"/>
  <c r="BT202" i="1"/>
  <c r="AQ202" i="1"/>
  <c r="CJ202" i="1" s="1"/>
  <c r="CD202" i="1" s="1"/>
  <c r="CJ201" i="1"/>
  <c r="CD201" i="1"/>
  <c r="BX201" i="1"/>
  <c r="BT201" i="1"/>
  <c r="AQ201" i="1"/>
  <c r="BT200" i="1"/>
  <c r="AQ200" i="1"/>
  <c r="CJ200" i="1" s="1"/>
  <c r="CD200" i="1" s="1"/>
  <c r="BX199" i="1"/>
  <c r="BT199" i="1"/>
  <c r="AQ199" i="1"/>
  <c r="CJ199" i="1" s="1"/>
  <c r="CD199" i="1" s="1"/>
  <c r="BT198" i="1"/>
  <c r="CJ198" i="1" s="1"/>
  <c r="CD198" i="1" s="1"/>
  <c r="BT197" i="1"/>
  <c r="AT197" i="1"/>
  <c r="CJ197" i="1" s="1"/>
  <c r="CD197" i="1" s="1"/>
  <c r="CJ196" i="1"/>
  <c r="CD196" i="1"/>
  <c r="BX196" i="1"/>
  <c r="BT196" i="1"/>
  <c r="AT196" i="1"/>
  <c r="BT195" i="1"/>
  <c r="AT195" i="1"/>
  <c r="CJ195" i="1" s="1"/>
  <c r="CD195" i="1" s="1"/>
  <c r="BX194" i="1"/>
  <c r="BT194" i="1"/>
  <c r="AQ194" i="1"/>
  <c r="CJ194" i="1" s="1"/>
  <c r="CD194" i="1" s="1"/>
  <c r="BT193" i="1"/>
  <c r="AQ193" i="1"/>
  <c r="CJ193" i="1" s="1"/>
  <c r="CD193" i="1" s="1"/>
  <c r="BX192" i="1"/>
  <c r="BT192" i="1"/>
  <c r="AQ192" i="1"/>
  <c r="CJ192" i="1" s="1"/>
  <c r="CD192" i="1" s="1"/>
  <c r="CJ191" i="1"/>
  <c r="CD191" i="1"/>
  <c r="BT191" i="1"/>
  <c r="BT190" i="1"/>
  <c r="CJ190" i="1" s="1"/>
  <c r="CD190" i="1" s="1"/>
  <c r="AQ190" i="1"/>
  <c r="BX189" i="1"/>
  <c r="BT189" i="1"/>
  <c r="AQ189" i="1"/>
  <c r="CJ189" i="1" s="1"/>
  <c r="CD189" i="1" s="1"/>
  <c r="BT188" i="1"/>
  <c r="AQ188" i="1"/>
  <c r="CJ188" i="1" s="1"/>
  <c r="CD188" i="1" s="1"/>
  <c r="BX187" i="1"/>
  <c r="BT187" i="1"/>
  <c r="AQ187" i="1"/>
  <c r="CJ187" i="1" s="1"/>
  <c r="CD187" i="1" s="1"/>
  <c r="CJ186" i="1"/>
  <c r="CD186" i="1"/>
  <c r="BT186" i="1"/>
  <c r="BT185" i="1"/>
  <c r="CJ185" i="1" s="1"/>
  <c r="CD185" i="1" s="1"/>
  <c r="AQ185" i="1"/>
  <c r="BX184" i="1"/>
  <c r="BT184" i="1"/>
  <c r="CJ184" i="1" s="1"/>
  <c r="CD184" i="1" s="1"/>
  <c r="CJ183" i="1"/>
  <c r="CD183" i="1" s="1"/>
  <c r="BT183" i="1"/>
  <c r="CJ182" i="1"/>
  <c r="CD182" i="1" s="1"/>
  <c r="BT182" i="1"/>
  <c r="BX181" i="1"/>
  <c r="BT181" i="1"/>
  <c r="CJ181" i="1" s="1"/>
  <c r="CD181" i="1" s="1"/>
  <c r="CJ180" i="1"/>
  <c r="CD180" i="1" s="1"/>
  <c r="BT180" i="1"/>
  <c r="BT179" i="1"/>
  <c r="AQ179" i="1"/>
  <c r="CJ179" i="1" s="1"/>
  <c r="CD179" i="1" s="1"/>
  <c r="BX178" i="1"/>
  <c r="BT178" i="1"/>
  <c r="CJ178" i="1" s="1"/>
  <c r="CD178" i="1" s="1"/>
  <c r="AQ178" i="1"/>
  <c r="BT177" i="1"/>
  <c r="CJ177" i="1" s="1"/>
  <c r="CD177" i="1" s="1"/>
  <c r="CJ176" i="1"/>
  <c r="CD176" i="1" s="1"/>
  <c r="BX176" i="1"/>
  <c r="BT176" i="1"/>
  <c r="CJ175" i="1"/>
  <c r="CD175" i="1"/>
  <c r="BX175" i="1"/>
  <c r="BT175" i="1"/>
  <c r="BT174" i="1"/>
  <c r="CJ174" i="1" s="1"/>
  <c r="CD174" i="1" s="1"/>
  <c r="CJ173" i="1"/>
  <c r="CD173" i="1" s="1"/>
  <c r="BX173" i="1"/>
  <c r="BT173" i="1"/>
  <c r="CJ172" i="1"/>
  <c r="CD172" i="1"/>
  <c r="BX172" i="1"/>
  <c r="BT172" i="1"/>
  <c r="BT171" i="1"/>
  <c r="CJ171" i="1" s="1"/>
  <c r="CD171" i="1" s="1"/>
  <c r="CJ170" i="1"/>
  <c r="CD170" i="1" s="1"/>
  <c r="BX170" i="1"/>
  <c r="BT170" i="1"/>
  <c r="CJ169" i="1"/>
  <c r="CD169" i="1"/>
  <c r="BX169" i="1"/>
  <c r="BT169" i="1"/>
  <c r="BT168" i="1"/>
  <c r="CJ168" i="1" s="1"/>
  <c r="CD168" i="1" s="1"/>
  <c r="CJ167" i="1"/>
  <c r="CD167" i="1" s="1"/>
  <c r="BX167" i="1"/>
  <c r="BT167" i="1"/>
  <c r="CJ166" i="1"/>
  <c r="CD166" i="1"/>
  <c r="BX166" i="1"/>
  <c r="BT166" i="1"/>
  <c r="BT165" i="1"/>
  <c r="CJ165" i="1" s="1"/>
  <c r="CD165" i="1" s="1"/>
  <c r="CJ164" i="1"/>
  <c r="CD164" i="1" s="1"/>
  <c r="BX164" i="1"/>
  <c r="BT164" i="1"/>
  <c r="CJ163" i="1"/>
  <c r="CD163" i="1"/>
  <c r="BX163" i="1"/>
  <c r="BT163" i="1"/>
  <c r="AQ163" i="1"/>
  <c r="BT162" i="1"/>
  <c r="CJ162" i="1" s="1"/>
  <c r="CD162" i="1" s="1"/>
  <c r="BT161" i="1"/>
  <c r="CJ161" i="1" s="1"/>
  <c r="CD161" i="1" s="1"/>
  <c r="CJ160" i="1"/>
  <c r="CD160" i="1"/>
  <c r="BT160" i="1"/>
  <c r="BT159" i="1"/>
  <c r="CJ159" i="1" s="1"/>
  <c r="CD159" i="1" s="1"/>
  <c r="AQ159" i="1"/>
  <c r="BX158" i="1"/>
  <c r="BT158" i="1"/>
  <c r="AQ158" i="1"/>
  <c r="CJ158" i="1" s="1"/>
  <c r="CD158" i="1" s="1"/>
  <c r="BT157" i="1"/>
  <c r="AT157" i="1"/>
  <c r="CJ157" i="1" s="1"/>
  <c r="CD157" i="1" s="1"/>
  <c r="CJ156" i="1"/>
  <c r="CD156" i="1" s="1"/>
  <c r="BX156" i="1"/>
  <c r="BT156" i="1"/>
  <c r="CJ155" i="1"/>
  <c r="CD155" i="1"/>
  <c r="BX155" i="1"/>
  <c r="BT155" i="1"/>
  <c r="AQ155" i="1"/>
  <c r="BT154" i="1"/>
  <c r="CJ154" i="1" s="1"/>
  <c r="CD154" i="1" s="1"/>
  <c r="BT153" i="1"/>
  <c r="AT153" i="1"/>
  <c r="CJ153" i="1" s="1"/>
  <c r="CD153" i="1" s="1"/>
  <c r="CJ152" i="1"/>
  <c r="CD152" i="1" s="1"/>
  <c r="BT152" i="1"/>
  <c r="AT152" i="1"/>
  <c r="BT151" i="1"/>
  <c r="AT151" i="1"/>
  <c r="CJ151" i="1" s="1"/>
  <c r="CD151" i="1" s="1"/>
  <c r="CJ150" i="1"/>
  <c r="CD150" i="1"/>
  <c r="BX150" i="1"/>
  <c r="BT150" i="1"/>
  <c r="AT150" i="1"/>
  <c r="BT149" i="1"/>
  <c r="CJ149" i="1" s="1"/>
  <c r="CD149" i="1" s="1"/>
  <c r="BT148" i="1"/>
  <c r="CJ148" i="1" s="1"/>
  <c r="CD148" i="1" s="1"/>
  <c r="CJ147" i="1"/>
  <c r="CD147" i="1"/>
  <c r="BT147" i="1"/>
  <c r="BT146" i="1"/>
  <c r="CJ146" i="1" s="1"/>
  <c r="CD146" i="1" s="1"/>
  <c r="AT146" i="1"/>
  <c r="BX145" i="1"/>
  <c r="BT145" i="1"/>
  <c r="CJ145" i="1" s="1"/>
  <c r="CD145" i="1" s="1"/>
  <c r="CJ144" i="1"/>
  <c r="CD144" i="1" s="1"/>
  <c r="BT144" i="1"/>
  <c r="BT143" i="1"/>
  <c r="AQ143" i="1"/>
  <c r="CJ143" i="1" s="1"/>
  <c r="CD143" i="1" s="1"/>
  <c r="BX142" i="1"/>
  <c r="BT142" i="1"/>
  <c r="CJ142" i="1" s="1"/>
  <c r="CD142" i="1" s="1"/>
  <c r="AQ142" i="1"/>
  <c r="BT141" i="1"/>
  <c r="AQ141" i="1"/>
  <c r="CJ141" i="1" s="1"/>
  <c r="CD141" i="1" s="1"/>
  <c r="BT140" i="1"/>
  <c r="CJ140" i="1" s="1"/>
  <c r="CD140" i="1" s="1"/>
  <c r="CJ139" i="1"/>
  <c r="CD139" i="1"/>
  <c r="BT139" i="1"/>
  <c r="AQ139" i="1"/>
  <c r="BT138" i="1"/>
  <c r="AQ138" i="1"/>
  <c r="CJ138" i="1" s="1"/>
  <c r="CD138" i="1" s="1"/>
  <c r="BX137" i="1"/>
  <c r="BT137" i="1"/>
  <c r="CJ137" i="1" s="1"/>
  <c r="CD137" i="1" s="1"/>
  <c r="AQ137" i="1"/>
  <c r="BT136" i="1"/>
  <c r="AQ136" i="1"/>
  <c r="CJ136" i="1" s="1"/>
  <c r="CD136" i="1" s="1"/>
  <c r="BT135" i="1"/>
  <c r="AQ135" i="1"/>
  <c r="CJ135" i="1" s="1"/>
  <c r="CD135" i="1" s="1"/>
  <c r="CJ134" i="1"/>
  <c r="CD134" i="1" s="1"/>
  <c r="BT134" i="1"/>
  <c r="AQ134" i="1"/>
  <c r="BT133" i="1"/>
  <c r="AW133" i="1"/>
  <c r="CJ133" i="1" s="1"/>
  <c r="CD133" i="1" s="1"/>
  <c r="CJ132" i="1"/>
  <c r="CD132" i="1"/>
  <c r="BX132" i="1"/>
  <c r="BT132" i="1"/>
  <c r="BT131" i="1"/>
  <c r="AT131" i="1"/>
  <c r="CJ131" i="1" s="1"/>
  <c r="CD131" i="1" s="1"/>
  <c r="BT130" i="1"/>
  <c r="CJ130" i="1" s="1"/>
  <c r="CD130" i="1" s="1"/>
  <c r="CJ129" i="1"/>
  <c r="CD129" i="1"/>
  <c r="BT129" i="1"/>
  <c r="BT128" i="1"/>
  <c r="CJ128" i="1" s="1"/>
  <c r="CD128" i="1" s="1"/>
  <c r="BT127" i="1"/>
  <c r="AQ127" i="1"/>
  <c r="CJ127" i="1" s="1"/>
  <c r="CD127" i="1" s="1"/>
  <c r="CJ126" i="1"/>
  <c r="CD126" i="1" s="1"/>
  <c r="BT126" i="1"/>
  <c r="BT125" i="1"/>
  <c r="AQ125" i="1"/>
  <c r="CJ125" i="1" s="1"/>
  <c r="CD125" i="1" s="1"/>
  <c r="BX124" i="1"/>
  <c r="BT124" i="1"/>
  <c r="CJ124" i="1" s="1"/>
  <c r="CD124" i="1" s="1"/>
  <c r="AT124" i="1"/>
  <c r="BT123" i="1"/>
  <c r="CJ123" i="1" s="1"/>
  <c r="CD123" i="1" s="1"/>
  <c r="CJ122" i="1"/>
  <c r="CD122" i="1" s="1"/>
  <c r="BX122" i="1"/>
  <c r="BT122" i="1"/>
  <c r="CJ121" i="1"/>
  <c r="CD121" i="1"/>
  <c r="BX121" i="1"/>
  <c r="BT121" i="1"/>
  <c r="BT120" i="1"/>
  <c r="CJ120" i="1" s="1"/>
  <c r="CD120" i="1" s="1"/>
  <c r="CJ119" i="1"/>
  <c r="CD119" i="1" s="1"/>
  <c r="BX119" i="1"/>
  <c r="BT119" i="1"/>
  <c r="CJ118" i="1"/>
  <c r="CD118" i="1"/>
  <c r="BX118" i="1"/>
  <c r="BT118" i="1"/>
  <c r="BT117" i="1"/>
  <c r="AW117" i="1"/>
  <c r="CJ117" i="1" s="1"/>
  <c r="CD117" i="1" s="1"/>
  <c r="BT116" i="1"/>
  <c r="AQ116" i="1"/>
  <c r="CJ116" i="1" s="1"/>
  <c r="CD116" i="1" s="1"/>
  <c r="CJ115" i="1"/>
  <c r="CD115" i="1" s="1"/>
  <c r="BT115" i="1"/>
  <c r="AQ115" i="1"/>
  <c r="BT114" i="1"/>
  <c r="AQ114" i="1"/>
  <c r="CJ114" i="1" s="1"/>
  <c r="CD114" i="1" s="1"/>
  <c r="CJ113" i="1"/>
  <c r="CD113" i="1"/>
  <c r="BX113" i="1"/>
  <c r="BT113" i="1"/>
  <c r="AQ113" i="1"/>
  <c r="BT112" i="1"/>
  <c r="CJ112" i="1" s="1"/>
  <c r="CD112" i="1" s="1"/>
  <c r="BT111" i="1"/>
  <c r="AQ111" i="1"/>
  <c r="CJ111" i="1" s="1"/>
  <c r="CD111" i="1" s="1"/>
  <c r="CJ110" i="1"/>
  <c r="CD110" i="1" s="1"/>
  <c r="BT110" i="1"/>
  <c r="BT109" i="1"/>
  <c r="AT109" i="1"/>
  <c r="CJ109" i="1" s="1"/>
  <c r="CD109" i="1" s="1"/>
  <c r="BX108" i="1"/>
  <c r="BT108" i="1"/>
  <c r="CJ108" i="1" s="1"/>
  <c r="CD108" i="1" s="1"/>
  <c r="BT107" i="1"/>
  <c r="CJ107" i="1" s="1"/>
  <c r="CD107" i="1" s="1"/>
  <c r="BT106" i="1"/>
  <c r="AT106" i="1"/>
  <c r="CJ106" i="1" s="1"/>
  <c r="CD106" i="1" s="1"/>
  <c r="CJ105" i="1"/>
  <c r="CD105" i="1"/>
  <c r="BX105" i="1"/>
  <c r="BT105" i="1"/>
  <c r="AW105" i="1"/>
  <c r="BT104" i="1"/>
  <c r="CJ104" i="1" s="1"/>
  <c r="CD104" i="1" s="1"/>
  <c r="AT104" i="1"/>
  <c r="BX103" i="1"/>
  <c r="BT103" i="1"/>
  <c r="CJ103" i="1" s="1"/>
  <c r="CD103" i="1" s="1"/>
  <c r="CJ102" i="1"/>
  <c r="CD102" i="1" s="1"/>
  <c r="BT102" i="1"/>
  <c r="CJ101" i="1"/>
  <c r="CD101" i="1" s="1"/>
  <c r="BT101" i="1"/>
  <c r="BX100" i="1"/>
  <c r="BT100" i="1"/>
  <c r="CJ100" i="1" s="1"/>
  <c r="CD100" i="1" s="1"/>
  <c r="CJ99" i="1"/>
  <c r="CD99" i="1" s="1"/>
  <c r="BT99" i="1"/>
  <c r="BT98" i="1"/>
  <c r="AT98" i="1"/>
  <c r="CJ98" i="1" s="1"/>
  <c r="CD98" i="1" s="1"/>
  <c r="BX97" i="1"/>
  <c r="BT97" i="1"/>
  <c r="CJ97" i="1" s="1"/>
  <c r="CD97" i="1" s="1"/>
  <c r="BT96" i="1"/>
  <c r="CJ96" i="1" s="1"/>
  <c r="CD96" i="1" s="1"/>
  <c r="BT95" i="1"/>
  <c r="AT95" i="1"/>
  <c r="CJ95" i="1" s="1"/>
  <c r="CD95" i="1" s="1"/>
  <c r="CJ94" i="1"/>
  <c r="CD94" i="1"/>
  <c r="BX94" i="1"/>
  <c r="BT94" i="1"/>
  <c r="AT94" i="1"/>
  <c r="BT93" i="1"/>
  <c r="CJ93" i="1" s="1"/>
  <c r="CD93" i="1" s="1"/>
  <c r="BT92" i="1"/>
  <c r="AT92" i="1"/>
  <c r="CJ92" i="1" s="1"/>
  <c r="CD92" i="1" s="1"/>
  <c r="CJ91" i="1"/>
  <c r="CD91" i="1" s="1"/>
  <c r="BT91" i="1"/>
  <c r="BT90" i="1"/>
  <c r="AT90" i="1"/>
  <c r="CJ90" i="1" s="1"/>
  <c r="CD90" i="1" s="1"/>
  <c r="BX89" i="1"/>
  <c r="BT89" i="1"/>
  <c r="CJ89" i="1" s="1"/>
  <c r="CD89" i="1" s="1"/>
  <c r="AT89" i="1"/>
  <c r="CJ88" i="1"/>
  <c r="CD88" i="1"/>
  <c r="BT88" i="1"/>
  <c r="BX87" i="1"/>
  <c r="BT87" i="1"/>
  <c r="AQ87" i="1"/>
  <c r="CJ87" i="1" s="1"/>
  <c r="CD87" i="1" s="1"/>
  <c r="CJ86" i="1"/>
  <c r="CD86" i="1"/>
  <c r="BT86" i="1"/>
  <c r="BT85" i="1"/>
  <c r="CJ85" i="1" s="1"/>
  <c r="CD85" i="1" s="1"/>
  <c r="AQ85" i="1"/>
  <c r="BX84" i="1"/>
  <c r="BT84" i="1"/>
  <c r="AQ84" i="1"/>
  <c r="CJ84" i="1" s="1"/>
  <c r="CD84" i="1" s="1"/>
  <c r="BT83" i="1"/>
  <c r="AQ83" i="1"/>
  <c r="CJ83" i="1" s="1"/>
  <c r="CD83" i="1" s="1"/>
  <c r="BX82" i="1"/>
  <c r="BT82" i="1"/>
  <c r="AQ82" i="1"/>
  <c r="CJ82" i="1" s="1"/>
  <c r="CD82" i="1" s="1"/>
  <c r="CJ81" i="1"/>
  <c r="CD81" i="1"/>
  <c r="BT81" i="1"/>
  <c r="AQ81" i="1"/>
  <c r="CJ80" i="1"/>
  <c r="CD80" i="1" s="1"/>
  <c r="BT80" i="1"/>
  <c r="BX79" i="1"/>
  <c r="BT79" i="1"/>
  <c r="CJ79" i="1" s="1"/>
  <c r="CD79" i="1" s="1"/>
  <c r="CJ78" i="1"/>
  <c r="CD78" i="1" s="1"/>
  <c r="BT78" i="1"/>
  <c r="AQ78" i="1"/>
  <c r="BT77" i="1"/>
  <c r="CJ77" i="1" s="1"/>
  <c r="CD77" i="1" s="1"/>
  <c r="BX76" i="1"/>
  <c r="BT76" i="1"/>
  <c r="CJ76" i="1" s="1"/>
  <c r="CD76" i="1" s="1"/>
  <c r="BT75" i="1"/>
  <c r="CJ75" i="1" s="1"/>
  <c r="CD75" i="1" s="1"/>
  <c r="BV74" i="1"/>
  <c r="BT74" i="1"/>
  <c r="CJ74" i="1" s="1"/>
  <c r="CD74" i="1" s="1"/>
  <c r="BV73" i="1"/>
  <c r="BT73" i="1"/>
  <c r="CJ73" i="1" s="1"/>
  <c r="CD73" i="1" s="1"/>
  <c r="BV72" i="1"/>
  <c r="BT72" i="1"/>
  <c r="AT72" i="1"/>
  <c r="CJ72" i="1" s="1"/>
  <c r="CD72" i="1" s="1"/>
  <c r="BV71" i="1"/>
  <c r="BT71" i="1"/>
  <c r="AT71" i="1"/>
  <c r="CJ71" i="1" s="1"/>
  <c r="CD71" i="1" s="1"/>
  <c r="CJ70" i="1"/>
  <c r="CD70" i="1"/>
  <c r="BV70" i="1"/>
  <c r="BT70" i="1"/>
  <c r="AT70" i="1"/>
  <c r="BV69" i="1"/>
  <c r="BT69" i="1"/>
  <c r="AQ69" i="1"/>
  <c r="CJ69" i="1" s="1"/>
  <c r="CD69" i="1" s="1"/>
  <c r="BV68" i="1"/>
  <c r="BT68" i="1"/>
  <c r="CJ68" i="1" s="1"/>
  <c r="CD68" i="1" s="1"/>
  <c r="AT68" i="1"/>
  <c r="BV67" i="1"/>
  <c r="BT67" i="1"/>
  <c r="CJ67" i="1" s="1"/>
  <c r="CD67" i="1" s="1"/>
  <c r="CJ66" i="1"/>
  <c r="CD66" i="1" s="1"/>
  <c r="BV66" i="1"/>
  <c r="BT66" i="1"/>
  <c r="CJ65" i="1"/>
  <c r="CD65" i="1"/>
  <c r="BV65" i="1"/>
  <c r="BT65" i="1"/>
  <c r="BV64" i="1"/>
  <c r="BT64" i="1"/>
  <c r="AQ64" i="1"/>
  <c r="CJ64" i="1" s="1"/>
  <c r="CD64" i="1" s="1"/>
  <c r="BV63" i="1"/>
  <c r="BT63" i="1"/>
  <c r="CJ63" i="1" s="1"/>
  <c r="CD63" i="1" s="1"/>
  <c r="CJ62" i="1"/>
  <c r="CD62" i="1"/>
  <c r="BV62" i="1"/>
  <c r="BT62" i="1"/>
  <c r="AT62" i="1"/>
  <c r="CJ61" i="1"/>
  <c r="CD61" i="1" s="1"/>
  <c r="BV61" i="1"/>
  <c r="BT61" i="1"/>
  <c r="BV60" i="1"/>
  <c r="BT60" i="1"/>
  <c r="AT60" i="1"/>
  <c r="CJ60" i="1" s="1"/>
  <c r="CD60" i="1" s="1"/>
  <c r="BV59" i="1"/>
  <c r="BT59" i="1"/>
  <c r="AQ59" i="1"/>
  <c r="CJ59" i="1" s="1"/>
  <c r="CD59" i="1" s="1"/>
  <c r="CJ58" i="1"/>
  <c r="CD58" i="1" s="1"/>
  <c r="BV58" i="1"/>
  <c r="BT58" i="1"/>
  <c r="CJ57" i="1"/>
  <c r="CD57" i="1"/>
  <c r="BV57" i="1"/>
  <c r="BT57" i="1"/>
  <c r="BV56" i="1"/>
  <c r="BT56" i="1"/>
  <c r="AT56" i="1"/>
  <c r="CJ56" i="1" s="1"/>
  <c r="CD56" i="1" s="1"/>
  <c r="BV55" i="1"/>
  <c r="BT55" i="1"/>
  <c r="AW55" i="1"/>
  <c r="CJ55" i="1" s="1"/>
  <c r="CD55" i="1" s="1"/>
  <c r="CJ54" i="1"/>
  <c r="CD54" i="1" s="1"/>
  <c r="BV54" i="1"/>
  <c r="BT54" i="1"/>
  <c r="CJ53" i="1"/>
  <c r="CD53" i="1" s="1"/>
  <c r="BV53" i="1"/>
  <c r="BT53" i="1"/>
  <c r="BV52" i="1"/>
  <c r="BT52" i="1"/>
  <c r="CJ52" i="1" s="1"/>
  <c r="CD52" i="1" s="1"/>
  <c r="CJ51" i="1"/>
  <c r="CD51" i="1" s="1"/>
  <c r="BV51" i="1"/>
  <c r="BT51" i="1"/>
  <c r="CJ50" i="1"/>
  <c r="CD50" i="1" s="1"/>
  <c r="BV50" i="1"/>
  <c r="BT50" i="1"/>
  <c r="BV49" i="1"/>
  <c r="BT49" i="1"/>
  <c r="CJ49" i="1" s="1"/>
  <c r="CD49" i="1" s="1"/>
  <c r="CJ48" i="1"/>
  <c r="CD48" i="1" s="1"/>
  <c r="BV48" i="1"/>
  <c r="BT48" i="1"/>
  <c r="AQ48" i="1"/>
  <c r="BV47" i="1"/>
  <c r="BT47" i="1"/>
  <c r="CJ47" i="1" s="1"/>
  <c r="CD47" i="1" s="1"/>
  <c r="BV46" i="1"/>
  <c r="BT46" i="1"/>
  <c r="CJ46" i="1" s="1"/>
  <c r="CD46" i="1" s="1"/>
  <c r="AW46" i="1"/>
  <c r="CJ45" i="1"/>
  <c r="CD45" i="1" s="1"/>
  <c r="BV45" i="1"/>
  <c r="BT45" i="1"/>
  <c r="BV44" i="1"/>
  <c r="BT44" i="1"/>
  <c r="AQ44" i="1"/>
  <c r="CJ44" i="1" s="1"/>
  <c r="CD44" i="1" s="1"/>
  <c r="CJ43" i="1"/>
  <c r="CD43" i="1"/>
  <c r="BV43" i="1"/>
  <c r="BT43" i="1"/>
  <c r="BV42" i="1"/>
  <c r="BT42" i="1"/>
  <c r="CJ42" i="1" s="1"/>
  <c r="CD42" i="1" s="1"/>
  <c r="AT42" i="1"/>
  <c r="BV41" i="1"/>
  <c r="BT41" i="1"/>
  <c r="AW41" i="1"/>
  <c r="CJ41" i="1" s="1"/>
  <c r="CD41" i="1" s="1"/>
  <c r="BV40" i="1"/>
  <c r="BT40" i="1"/>
  <c r="AQ40" i="1"/>
  <c r="CJ40" i="1" s="1"/>
  <c r="CD40" i="1" s="1"/>
  <c r="BV39" i="1"/>
  <c r="BT39" i="1"/>
  <c r="AQ39" i="1"/>
  <c r="CJ39" i="1" s="1"/>
  <c r="CD39" i="1" s="1"/>
  <c r="CJ38" i="1"/>
  <c r="CD38" i="1"/>
  <c r="BV38" i="1"/>
  <c r="BT38" i="1"/>
  <c r="BV37" i="1"/>
  <c r="BT37" i="1"/>
  <c r="CJ37" i="1" s="1"/>
  <c r="CD37" i="1" s="1"/>
  <c r="AQ37" i="1"/>
  <c r="BV36" i="1"/>
  <c r="BT36" i="1"/>
  <c r="CJ36" i="1" s="1"/>
  <c r="CD36" i="1" s="1"/>
  <c r="CJ35" i="1"/>
  <c r="CD35" i="1" s="1"/>
  <c r="BV35" i="1"/>
  <c r="BT35" i="1"/>
  <c r="AT35" i="1"/>
  <c r="BV34" i="1"/>
  <c r="BT34" i="1"/>
  <c r="AT34" i="1"/>
  <c r="CJ34" i="1" s="1"/>
  <c r="CD34" i="1" s="1"/>
  <c r="CJ33" i="1"/>
  <c r="CD33" i="1"/>
  <c r="BV33" i="1"/>
  <c r="BT33" i="1"/>
  <c r="BV32" i="1"/>
  <c r="BT32" i="1"/>
  <c r="AQ32" i="1"/>
  <c r="CJ32" i="1" s="1"/>
  <c r="CD32" i="1" s="1"/>
  <c r="BV31" i="1"/>
  <c r="BT31" i="1"/>
  <c r="CJ31" i="1" s="1"/>
  <c r="CD31" i="1" s="1"/>
  <c r="CJ30" i="1"/>
  <c r="CD30" i="1"/>
  <c r="BV30" i="1"/>
  <c r="BT30" i="1"/>
  <c r="AQ30" i="1"/>
  <c r="CJ29" i="1"/>
  <c r="CD29" i="1" s="1"/>
  <c r="BV29" i="1"/>
  <c r="BT29" i="1"/>
  <c r="BV28" i="1"/>
  <c r="BT28" i="1"/>
  <c r="CJ28" i="1" s="1"/>
  <c r="CD28" i="1" s="1"/>
  <c r="CJ27" i="1"/>
  <c r="CD27" i="1" s="1"/>
  <c r="BV27" i="1"/>
  <c r="BT27" i="1"/>
  <c r="CJ26" i="1"/>
  <c r="CD26" i="1" s="1"/>
  <c r="BV26" i="1"/>
  <c r="BT26" i="1"/>
  <c r="BV25" i="1"/>
  <c r="BT25" i="1"/>
  <c r="AT25" i="1"/>
  <c r="CJ25" i="1" s="1"/>
  <c r="CD25" i="1" s="1"/>
  <c r="BV24" i="1"/>
  <c r="BT24" i="1"/>
  <c r="AT24" i="1"/>
  <c r="CJ24" i="1" s="1"/>
  <c r="CD24" i="1" s="1"/>
  <c r="CJ23" i="1"/>
  <c r="CD23" i="1" s="1"/>
  <c r="BV23" i="1"/>
  <c r="BT23" i="1"/>
  <c r="CJ22" i="1"/>
  <c r="CD22" i="1"/>
  <c r="BV22" i="1"/>
  <c r="BT22" i="1"/>
  <c r="CJ21" i="1"/>
  <c r="CD21" i="1" s="1"/>
  <c r="BV21" i="1"/>
  <c r="BT21" i="1"/>
  <c r="CJ20" i="1"/>
  <c r="CD20" i="1" s="1"/>
  <c r="BV20" i="1"/>
  <c r="BT20" i="1"/>
  <c r="CJ19" i="1"/>
  <c r="CD19" i="1"/>
  <c r="BV19" i="1"/>
  <c r="BT19" i="1"/>
  <c r="AW19" i="1"/>
  <c r="BV18" i="1"/>
  <c r="BT18" i="1"/>
  <c r="CJ18" i="1" s="1"/>
  <c r="CD18" i="1" s="1"/>
  <c r="BV17" i="1"/>
  <c r="BT17" i="1"/>
  <c r="AQ17" i="1"/>
  <c r="CJ17" i="1" s="1"/>
  <c r="CD17" i="1" s="1"/>
  <c r="CJ16" i="1"/>
  <c r="CD16" i="1" s="1"/>
  <c r="BV16" i="1"/>
  <c r="BT16" i="1"/>
  <c r="AQ16" i="1"/>
  <c r="BV15" i="1"/>
  <c r="BT15" i="1"/>
  <c r="CJ15" i="1" s="1"/>
  <c r="CD15" i="1" s="1"/>
  <c r="BV14" i="1"/>
  <c r="BT14" i="1"/>
  <c r="CJ14" i="1" s="1"/>
  <c r="CD14" i="1" s="1"/>
  <c r="BV13" i="1"/>
  <c r="BT13" i="1"/>
  <c r="CJ13" i="1" s="1"/>
  <c r="CD13" i="1" s="1"/>
  <c r="BV12" i="1"/>
  <c r="BT12" i="1"/>
  <c r="CJ12" i="1" s="1"/>
  <c r="CD12" i="1" s="1"/>
  <c r="BV11" i="1"/>
  <c r="BT11" i="1"/>
  <c r="CJ11" i="1" s="1"/>
  <c r="CD11" i="1" s="1"/>
  <c r="BV10" i="1"/>
  <c r="BT10" i="1"/>
  <c r="AT10" i="1"/>
  <c r="CJ10" i="1" s="1"/>
  <c r="CD10" i="1" s="1"/>
  <c r="CJ9" i="1"/>
  <c r="CD9" i="1" s="1"/>
  <c r="BV9" i="1"/>
  <c r="BT9" i="1"/>
  <c r="CJ8" i="1"/>
  <c r="CD8" i="1"/>
  <c r="BV8" i="1"/>
  <c r="BT8" i="1"/>
  <c r="AQ8" i="1"/>
  <c r="BV7" i="1"/>
  <c r="BT7" i="1"/>
  <c r="CJ7" i="1" s="1"/>
  <c r="CD7" i="1" s="1"/>
  <c r="AQ7" i="1"/>
  <c r="BV6" i="1"/>
  <c r="BT6" i="1"/>
  <c r="CJ6" i="1" s="1"/>
  <c r="CD6" i="1" s="1"/>
  <c r="CJ5" i="1"/>
  <c r="CD5" i="1" s="1"/>
  <c r="BV5" i="1"/>
  <c r="BT5" i="1"/>
  <c r="CJ4" i="1"/>
  <c r="CD4" i="1" s="1"/>
  <c r="BV4" i="1"/>
  <c r="BT4" i="1"/>
  <c r="BV3" i="1"/>
  <c r="BT3" i="1"/>
  <c r="AQ3" i="1"/>
  <c r="CJ3" i="1" s="1"/>
  <c r="CD3" i="1" s="1"/>
  <c r="BV2" i="1"/>
  <c r="BT2" i="1"/>
  <c r="BX98" i="1" s="1"/>
  <c r="AQ2" i="1"/>
  <c r="BX259" i="1" s="1"/>
  <c r="BX92" i="1" l="1"/>
  <c r="BX111" i="1"/>
  <c r="BX116" i="1"/>
  <c r="BX127" i="1"/>
  <c r="BX130" i="1"/>
  <c r="BX135" i="1"/>
  <c r="BX140" i="1"/>
  <c r="BX148" i="1"/>
  <c r="BX153" i="1"/>
  <c r="BX161" i="1"/>
  <c r="BX204" i="1"/>
  <c r="BX220" i="1"/>
  <c r="BX225" i="1"/>
  <c r="BX228" i="1"/>
  <c r="BX236" i="1"/>
  <c r="BX260" i="1"/>
  <c r="BX271" i="1"/>
  <c r="BX77" i="1"/>
  <c r="BX95" i="1"/>
  <c r="BX106" i="1"/>
  <c r="BX114" i="1"/>
  <c r="BX133" i="1"/>
  <c r="BX151" i="1"/>
  <c r="BX197" i="1"/>
  <c r="BX202" i="1"/>
  <c r="BX234" i="1"/>
  <c r="BX252" i="1"/>
  <c r="BX255" i="1"/>
  <c r="BX263" i="1"/>
  <c r="BX80" i="1"/>
  <c r="BX90" i="1"/>
  <c r="BX101" i="1"/>
  <c r="BX109" i="1"/>
  <c r="BX125" i="1"/>
  <c r="BX138" i="1"/>
  <c r="BX143" i="1"/>
  <c r="BX179" i="1"/>
  <c r="BX182" i="1"/>
  <c r="BX213" i="1"/>
  <c r="BX223" i="1"/>
  <c r="BX239" i="1"/>
  <c r="BX266" i="1"/>
  <c r="BX269" i="1"/>
  <c r="BX274" i="1"/>
  <c r="BX277" i="1"/>
  <c r="BX85" i="1"/>
  <c r="BX93" i="1"/>
  <c r="BX104" i="1"/>
  <c r="BX112" i="1"/>
  <c r="BX128" i="1"/>
  <c r="BX146" i="1"/>
  <c r="BX149" i="1"/>
  <c r="BX154" i="1"/>
  <c r="BX159" i="1"/>
  <c r="BX162" i="1"/>
  <c r="BX185" i="1"/>
  <c r="BX190" i="1"/>
  <c r="BX195" i="1"/>
  <c r="BX200" i="1"/>
  <c r="BX218" i="1"/>
  <c r="BX226" i="1"/>
  <c r="BX229" i="1"/>
  <c r="BX244" i="1"/>
  <c r="BX258" i="1"/>
  <c r="BX88" i="1"/>
  <c r="BX117" i="1"/>
  <c r="BX120" i="1"/>
  <c r="BX123" i="1"/>
  <c r="BX131" i="1"/>
  <c r="BX136" i="1"/>
  <c r="BX141" i="1"/>
  <c r="BX165" i="1"/>
  <c r="BX168" i="1"/>
  <c r="BX171" i="1"/>
  <c r="BX174" i="1"/>
  <c r="BX177" i="1"/>
  <c r="BX205" i="1"/>
  <c r="BX208" i="1"/>
  <c r="BX211" i="1"/>
  <c r="BX221" i="1"/>
  <c r="BX232" i="1"/>
  <c r="BX237" i="1"/>
  <c r="BX247" i="1"/>
  <c r="BX261" i="1"/>
  <c r="BX272" i="1"/>
  <c r="BX75" i="1"/>
  <c r="BX83" i="1"/>
  <c r="BX96" i="1"/>
  <c r="BX107" i="1"/>
  <c r="BX157" i="1"/>
  <c r="BX188" i="1"/>
  <c r="BX193" i="1"/>
  <c r="BX198" i="1"/>
  <c r="BX216" i="1"/>
  <c r="BX242" i="1"/>
  <c r="BX250" i="1"/>
  <c r="BX253" i="1"/>
  <c r="BX264" i="1"/>
  <c r="BX78" i="1"/>
  <c r="BX91" i="1"/>
  <c r="BX99" i="1"/>
  <c r="BX102" i="1"/>
  <c r="BX110" i="1"/>
  <c r="BX115" i="1"/>
  <c r="BX126" i="1"/>
  <c r="BX134" i="1"/>
  <c r="BX144" i="1"/>
  <c r="BX152" i="1"/>
  <c r="BX180" i="1"/>
  <c r="BX183" i="1"/>
  <c r="BX203" i="1"/>
  <c r="BX235" i="1"/>
  <c r="BX256" i="1"/>
  <c r="BX267" i="1"/>
  <c r="BX270" i="1"/>
  <c r="BX275" i="1"/>
  <c r="CJ2" i="1"/>
  <c r="CD2" i="1" s="1"/>
  <c r="BX81" i="1"/>
  <c r="BX86" i="1"/>
  <c r="BX129" i="1"/>
  <c r="BX139" i="1"/>
  <c r="BX147" i="1"/>
  <c r="BX160" i="1"/>
  <c r="BX186" i="1"/>
  <c r="BX191" i="1"/>
  <c r="BX214" i="1"/>
  <c r="BX219" i="1"/>
  <c r="BX224" i="1"/>
  <c r="BX227" i="1"/>
  <c r="BX230" i="1"/>
  <c r="BX240" i="1"/>
</calcChain>
</file>

<file path=xl/sharedStrings.xml><?xml version="1.0" encoding="utf-8"?>
<sst xmlns="http://schemas.openxmlformats.org/spreadsheetml/2006/main" count="19141" uniqueCount="4063">
  <si>
    <t xml:space="preserve">Diligenciado por </t>
  </si>
  <si>
    <t>Autorización para el manejo y uso de la información</t>
  </si>
  <si>
    <t>Código del proyecto</t>
  </si>
  <si>
    <t>Nombre del proyecto</t>
  </si>
  <si>
    <t>Clasificación</t>
  </si>
  <si>
    <t>Etapa del proyecto</t>
  </si>
  <si>
    <t>Líder SEGAE</t>
  </si>
  <si>
    <t>Equipo de apoyo SEGAE</t>
  </si>
  <si>
    <t>Radicado SDA entrada</t>
  </si>
  <si>
    <t>Radicado SDA salida</t>
  </si>
  <si>
    <t>Acta o documento de soporte</t>
  </si>
  <si>
    <t>Financiador principal</t>
  </si>
  <si>
    <t>Nombre de la empresa</t>
  </si>
  <si>
    <t>NIT</t>
  </si>
  <si>
    <t>Gerente del proyecto</t>
  </si>
  <si>
    <t>Sexo del gerente</t>
  </si>
  <si>
    <t>Dirección de la empresa</t>
  </si>
  <si>
    <t xml:space="preserve">Correo electrónico </t>
  </si>
  <si>
    <t>Código CIIU principal</t>
  </si>
  <si>
    <t>Localidad</t>
  </si>
  <si>
    <t>Descripción de la problemática</t>
  </si>
  <si>
    <t>Descripción del alcance</t>
  </si>
  <si>
    <t>Objetivos del proyecto</t>
  </si>
  <si>
    <t>Resultados esperados</t>
  </si>
  <si>
    <t>Fecha inicio</t>
  </si>
  <si>
    <t>Fecha fin</t>
  </si>
  <si>
    <t>Principales hitos</t>
  </si>
  <si>
    <t>Presupuesto asignado</t>
  </si>
  <si>
    <t>Talento humano</t>
  </si>
  <si>
    <t>Recursos materiales</t>
  </si>
  <si>
    <t>Fuentes de financiamiento</t>
  </si>
  <si>
    <t>Criterios de ecourbanismo</t>
  </si>
  <si>
    <t>Criterios de producción y consumo sostenible</t>
  </si>
  <si>
    <t>Alcance geográfico</t>
  </si>
  <si>
    <t>VPN</t>
  </si>
  <si>
    <t>Retorno de la inversión (en meses)</t>
  </si>
  <si>
    <t>Incentivos económicos</t>
  </si>
  <si>
    <t>Empleos verdes generados</t>
  </si>
  <si>
    <t>Primer empleo</t>
  </si>
  <si>
    <t>Población beneficiada</t>
  </si>
  <si>
    <t>Comunidades vulnerables participantes</t>
  </si>
  <si>
    <t xml:space="preserve">Agua - Línea base </t>
  </si>
  <si>
    <t>Agua - % ahorro</t>
  </si>
  <si>
    <t>Agua - Volúmen ahorro (en metros cúbicos)</t>
  </si>
  <si>
    <t>Electricidad - energía - Línea base</t>
  </si>
  <si>
    <t>Electricidad - energía - % ahorro</t>
  </si>
  <si>
    <t>Electricidad - energía - kWh evitados</t>
  </si>
  <si>
    <t>Emisiones: CO2 eq - Línea base</t>
  </si>
  <si>
    <t>Emisiones: CO2 eq - % evitado</t>
  </si>
  <si>
    <t>Emisiones: CO2 eq - ton evitado</t>
  </si>
  <si>
    <t>Emisiones: PM10 - Línea base</t>
  </si>
  <si>
    <t>Emisiones: PM10 - % evitado</t>
  </si>
  <si>
    <t>Emisiones: PM10 -  μg/m³ evitado</t>
  </si>
  <si>
    <t>Emisiones: PM2.5 - Línea base</t>
  </si>
  <si>
    <t>Emisiones: PM2.5 - % evitado</t>
  </si>
  <si>
    <t>Emisiones: PM2.5 -  μg/m³ evitado</t>
  </si>
  <si>
    <t>Residuos sólidos - LB</t>
  </si>
  <si>
    <t>Residuos sólidos - % evitado</t>
  </si>
  <si>
    <t>Residuos sólidos - ton evitado</t>
  </si>
  <si>
    <t>Residuos peligrosos - LB</t>
  </si>
  <si>
    <t>Residuos peligrosos - % evitado</t>
  </si>
  <si>
    <t>Residuos peligrosos - ton evitado</t>
  </si>
  <si>
    <t>Otros beneficios ambientales</t>
  </si>
  <si>
    <t>KPI</t>
  </si>
  <si>
    <t>Riesgos</t>
  </si>
  <si>
    <t>Impacto</t>
  </si>
  <si>
    <t>Otros Planes</t>
  </si>
  <si>
    <t>Políticas Distritales</t>
  </si>
  <si>
    <t>Acuerdos distritales</t>
  </si>
  <si>
    <t>Comentarios finales</t>
  </si>
  <si>
    <t>Grupo</t>
  </si>
  <si>
    <t>Año</t>
  </si>
  <si>
    <t>Comentarios 15/may/2026</t>
  </si>
  <si>
    <t>Casillas faltantes</t>
  </si>
  <si>
    <t>Comentarios 1</t>
  </si>
  <si>
    <t>Casillas</t>
  </si>
  <si>
    <t>Column 83</t>
  </si>
  <si>
    <t>Comentarios 27/05/2026</t>
  </si>
  <si>
    <t>Aprobado</t>
  </si>
  <si>
    <t>Preaprobación</t>
  </si>
  <si>
    <t>Comunidad beneficiada</t>
  </si>
  <si>
    <t>Casillas 2</t>
  </si>
  <si>
    <t>Criterios ecourbanismo</t>
  </si>
  <si>
    <t>Criterios PCS</t>
  </si>
  <si>
    <t>Agua</t>
  </si>
  <si>
    <t>Otros</t>
  </si>
  <si>
    <t>Indicadores amb</t>
  </si>
  <si>
    <t>Casillas pendientes</t>
  </si>
  <si>
    <t>Ajustado</t>
  </si>
  <si>
    <t>Aprobado PMO</t>
  </si>
  <si>
    <t>Fecha aprobación</t>
  </si>
  <si>
    <t>Adriana Moreno</t>
  </si>
  <si>
    <t>Si</t>
  </si>
  <si>
    <t>TemPCS0037</t>
  </si>
  <si>
    <t>Instalación de sistemas ahorradores para instalaciones sanitarias, lavamanos y pocetas lava traperos</t>
  </si>
  <si>
    <t>Producción y consumo sostenible - Empresarial</t>
  </si>
  <si>
    <t>Cierre</t>
  </si>
  <si>
    <t>Marisol Cáceres</t>
  </si>
  <si>
    <t xml:space="preserve">David Sánchez 
Leisly Rubiano
Carolina Martínez Sabogal
Oscar Rubiano
Diego Cadena
Luz Adriana Moreno C.
Felipe Arias
Marisol Cacéres
</t>
  </si>
  <si>
    <t>N/A</t>
  </si>
  <si>
    <t>Proyecto ambiental presentado por la empresa, tabla reporte 80 de 80, #1</t>
  </si>
  <si>
    <t>Elis Colombia S.A.S.</t>
  </si>
  <si>
    <t>800220285-8</t>
  </si>
  <si>
    <t>Carolina Angel Panqueva</t>
  </si>
  <si>
    <t>Mujer</t>
  </si>
  <si>
    <t>Cl 21 No. 42 - 45</t>
  </si>
  <si>
    <t>carolina.angel@elis.com</t>
  </si>
  <si>
    <t>16. Puente Aranda</t>
  </si>
  <si>
    <t>Consumo elevado e ineficiente de agua en áreas comunes, sanitarios y lavamanos, lo que genera un impacto ambiental negativo y costos de facturación</t>
  </si>
  <si>
    <t>Instalación de dispositivos de doble descarga en sanitarios, reductores de caudal en lavamanos y pocetas de aseo. Lo anterior fue realizado en la localidad 16. Puente Aranda en la dirección CL 21 No. 42 - 45.</t>
  </si>
  <si>
    <t>Implementar mecanismos de ahorro para todos los puntos de agua de la empresa,  estableciendo acciones y recursos orientados a la correcta gestión del recurso hídrico usado en las actividades de la empresa, que puedan ser evaluadas periódicamente y que garantice la minimización de impactos ambientales</t>
  </si>
  <si>
    <t>Reducción del 2% en el consumo de agua en 12 meses, ahorro mensual proyectado de 99 m3</t>
  </si>
  <si>
    <t>Diagnóstico y Planeación: Realización de visita técnica por proveedor y aprobación de presupuesto basado en el diagnóstico de áreas comunes 
 Ejecución Técnica: Instalación física de ahorradores en lavamanos, pocetas y reductores de caudal en sanitarios convencionales 
 Evaluación y Cultura: Capacitación al personal, registro mensual de consumos y generación de indicadores para verificar el retorno de inversión</t>
  </si>
  <si>
    <t>No reporta</t>
  </si>
  <si>
    <t>Privado</t>
  </si>
  <si>
    <t>No aplica</t>
  </si>
  <si>
    <t>Uso eficiente de agua</t>
  </si>
  <si>
    <t>Dirección de ubicación (Puntual)</t>
  </si>
  <si>
    <t>N/R</t>
  </si>
  <si>
    <t xml:space="preserve">% de reducción en el consumo de  agua </t>
  </si>
  <si>
    <t xml:space="preserve">El proyecto logró un mejoramiento de 61,8% de reducción en el consumo de  agua  en 8/meses </t>
  </si>
  <si>
    <t>CONPES 35: Política Pública Distrital de Economía Circular 2023 – 2040</t>
  </si>
  <si>
    <t>Acuerdo 946 de 2024: Por medio del cual se dictan lineamientos para promover buenas prácticas para el ahorro de energía eléctrica y agua en la ciudad de Bogotá de.C.</t>
  </si>
  <si>
    <t xml:space="preserve">La información documentada, corresponde a la reportada por la empresa participante en el PGAE, la fecha de finalización corresponde a la fecha del reporte a la meta </t>
  </si>
  <si>
    <t>GAE</t>
  </si>
  <si>
    <t xml:space="preserve">Fecha de inicio no debes ser inferior a junio-2024. </t>
  </si>
  <si>
    <t>TemPCS0038</t>
  </si>
  <si>
    <t>Implementación de tecnologías básicas para el ahorro del agua en la empresa ochoa impresores sas</t>
  </si>
  <si>
    <t>Proyecto ambiental presentado por la empresa, tabla reporte 80 de 80, #2</t>
  </si>
  <si>
    <t>Ochoa Impresores S.A.S.</t>
  </si>
  <si>
    <t>800186137-0</t>
  </si>
  <si>
    <t>Néstor Uriel Riaño Estupiñan</t>
  </si>
  <si>
    <t>Hombre</t>
  </si>
  <si>
    <t>Carrera 28 # 71 - 65</t>
  </si>
  <si>
    <t>sistemadegestionsst@ochoaimpresores.com</t>
  </si>
  <si>
    <t>12. Barrios Unidos</t>
  </si>
  <si>
    <t>Grifería obsoleta en baños de producción y zona de alimentos sin control de caudal. Esto genera desperdicio constante y un consumo mensual de 17,5 $m^3$, elevando los costos operativos de la empresa.</t>
  </si>
  <si>
    <t>Instalación de grifos ahorradores (tipo push), llaves de manguera expandible y regulación de flotadores en sanitarios. Lo anterior fue realizado en la localidad 12. Barrios Unidos en la dirección CARRERA 28 # 71 - 65.</t>
  </si>
  <si>
    <t>Reducir en el consumo del agua a través de la implementación de un sistema de tecnologías básicas de ahorradores de agua en la empresa ochoa impresores sas.</t>
  </si>
  <si>
    <t>Reducción del 28,5% del consumo actual. Ahorro proyectado de 5 m3 bimensuales ($129.156 anuales).</t>
  </si>
  <si>
    <t>Diagnóstico y Adquisición: Análisis de facturas históricas, indicadores de desempeño y compra de kits de grifería ahorradora.
 Adecuación Técnica: Retiro de sistemas antiguos e instalación de grifos push, mangueras expandibles y ajuste de válvulas en sanitarios.
 Monitoreo y Seguimiento: Medición del consumo durante tres periodos consecutivos para verificar la eficacia de los dispositivos instalados.</t>
  </si>
  <si>
    <t xml:space="preserve">El proyecto logró un mejoramiento de 85,7% de reducción en el consumo de  agua  en 3/meses </t>
  </si>
  <si>
    <t>TemPCS0039</t>
  </si>
  <si>
    <t>Reutilización material barrido</t>
  </si>
  <si>
    <t>Proyecto ambiental presentado por la empresa, tabla reporte 80 de 80, #3</t>
  </si>
  <si>
    <t>Plasmotec S.A.S.</t>
  </si>
  <si>
    <t>900488697-2</t>
  </si>
  <si>
    <t>Diana M Cubillos Hurtado</t>
  </si>
  <si>
    <t>Calle 12 B # 44 - 96</t>
  </si>
  <si>
    <t>calidad@plasmotecsas.com</t>
  </si>
  <si>
    <t>Generación histórica de 4,8 toneladas anuales de desperdicios plásticos (material de barrido y plastas de purga) que eran dispuestos CÓMO residuos ordinarios.</t>
  </si>
  <si>
    <t>Implementación de una línea de recuperación interna mediante procesos de corte especial, zarandeo y molienda. Lo anterior fue realizado en la localidad 16. Puente Aranda en la dirección CALLE 12 B # 44 - 96.</t>
  </si>
  <si>
    <t>Implementar un proyecto sostenible reutilizando los materiales plásticos identificados CÓMO barreduras y plastas que por su estado no pueden ser incorporado en el proceso de transformación de materiales</t>
  </si>
  <si>
    <t>Alcanzar el 100% de recuperación del material plástico generado, sustitución mensual de 0,3 toneladas de materia prima virgen y retorno de inversión en 3 meses.</t>
  </si>
  <si>
    <t>Diagnóstico y Equipamiento: Cuantificación de desperdicios y adquisición de maquinaria especializada (cortadora y molino) para el tratamiento de plastas 
 Capacitación y Clasificación: Formación del personal en reconocimiento de materiales y puesta en marcha del registro semanal de barreduras 
 Optimización y Mejora: Seguimiento de indicadores de efectividad y reinversión de ahorros en beneficios ergonómicos y bonos para trabajadores</t>
  </si>
  <si>
    <t xml:space="preserve">Uso eficiente de materiales </t>
  </si>
  <si>
    <t>1283Kg 6/meses</t>
  </si>
  <si>
    <t>% de material recuperado</t>
  </si>
  <si>
    <t xml:space="preserve">El proyecto logró un mejoramiento de 285,1% de material recuperado en 6/meses </t>
  </si>
  <si>
    <t>La información documentada, corresponde a la reportada por la empresa participante en el PGAE, la fecha de finalización corresponde a la fecha del reporte a la meta, la tabla no presenta opción de resultados con esas unidaddes, por lo que se documento la información en otros beneficios ambientales.</t>
  </si>
  <si>
    <t>TemPCS0040</t>
  </si>
  <si>
    <t>Aumentar el aprovechamiento de residuos tratados CÓMO peligrosos; evitando emisiones de CO2 innecesarias</t>
  </si>
  <si>
    <t>Proyecto ambiental presentado por la empresa, tabla reporte 80 de 80, #4</t>
  </si>
  <si>
    <t>Ropsohn Laboratorios S.A.S.</t>
  </si>
  <si>
    <t>860065995-2</t>
  </si>
  <si>
    <t>Karen  Ginnet Cruz Garzón</t>
  </si>
  <si>
    <t>Calle 166 # 45 - 80
Calle 166 No. 45-60</t>
  </si>
  <si>
    <t>gestionambiental@ropsohnlab.com.co</t>
  </si>
  <si>
    <t>11. Suba</t>
  </si>
  <si>
    <t>Materiales de empaque (bombas, frascos PP, PET, aluminio) que, por vencimiento, daño o protección de marca, se gestionan CÓMO residuos peligrosos (RESPEL) mediante incineración.</t>
  </si>
  <si>
    <t>El alcance se restringe exclusivamente a las instalaciones físicas de la planta de producción y sus áreas administrativas. Lo anterior fue realizado en la localidad 11. Suba en la dirección CALLE 166 # 45 - 80
CALLE 166 No. 45-60.</t>
  </si>
  <si>
    <t>Reducir la generación de residuos peligrosos tratados CÓMO rechazos del proceso.</t>
  </si>
  <si>
    <t>Reducción del 2% trimestral de RESPEL y aumentó del 1,5% en reciclaje.</t>
  </si>
  <si>
    <t>Caracterización: Recorrido en planta y bodega para identificar materiales susceptibles de aprovechamiento Adecuación de espacios de almacenamiento
 Procesamiento: Traslado interno de material y puesta en marcha del molino para trituración y pesaje.</t>
  </si>
  <si>
    <t>Disminución de residuos peligrosos</t>
  </si>
  <si>
    <t>1259,2Kg 1/mes</t>
  </si>
  <si>
    <t>% de reducción en la generación de residuos peligrosos</t>
  </si>
  <si>
    <t>El proyecto logró un mejoramiento de 108,2% de reducción en la generación de residuos peligrosos en 1/mes</t>
  </si>
  <si>
    <t>La información documentada, corresponde a la reportada por la empresa participante en el PGAE, la fecha de finalización corresponde a la fecha del reporte a la meta, la tabla no presenta opción de resultados con esas unidades, por lo que se documento la información en otros beneficios ambientales.</t>
  </si>
  <si>
    <t>TemPCS0041</t>
  </si>
  <si>
    <t>Programa uso eficiente del papel</t>
  </si>
  <si>
    <t>Proyecto ambiental presentado por la empresa, tabla reporte 80 de 80, #5</t>
  </si>
  <si>
    <t>Sarupetrol S.A.S.</t>
  </si>
  <si>
    <t>900322842-1</t>
  </si>
  <si>
    <t xml:space="preserve">Andrés Arévalo </t>
  </si>
  <si>
    <t>Calle 71 # 72 A - 69 Loc 1-01</t>
  </si>
  <si>
    <t>lidercalidad@elite.com.co</t>
  </si>
  <si>
    <t>10. Engativá</t>
  </si>
  <si>
    <t>Uso indiscriminado de papel en áreas administrativas que genera sobrecostos económicos y una alta huella de carbono</t>
  </si>
  <si>
    <t>Implementación de estrategias de digitalización, impresión doble cara y estaciones de recolección selectiva. Lo anterior fue realizado en la localidad 10. Engativá en la dirección CALLE 71 # 72 A - 69 LOC 1-01.</t>
  </si>
  <si>
    <t>Implementar el programa de uso eficiente de papel con el fin de disminuir el volumen resmas consumidas en la organización. este programa estará enfocado en la estructuración de actividades y estrategias de sensibilización en uso eficiente y ahorro de papel a los colaboradores, que permitan lograr una reducción en las impresiones, elevación de la conciencia ambiental respecto al impacto del uso desmedido e innecesario del papel, aumentó en el uso de las herramientas electrónicas  y disminución de los costos administrativos,  generando un aporte socio-ambiental.</t>
  </si>
  <si>
    <t>Reducción del 10% en consumo de resmas (año base 2023), ahorro mensual de $240.975 y reincorporación del 20% del papel al proceso.</t>
  </si>
  <si>
    <t>Diagnóstico y Planeación: Análisis de consumos históricos y estructuración del programa con indicadores de gestión 
 Infraestructura y Cultura: Adquisición de cestas de separación, señalización de áreas y ejecución de talleres de sensibilización al personal 
 Control y Cierre: Medición de huella de carbono, evaluación de criterios de compras sostenibles y entrega de resultados finales</t>
  </si>
  <si>
    <t>37,95Kg 1/mes</t>
  </si>
  <si>
    <t xml:space="preserve">% de papel no utilizado </t>
  </si>
  <si>
    <t>El proyecto logró un mejoramiento de 60,0% de papel no utilizado  en 1/mes</t>
  </si>
  <si>
    <t>TemPCS0042</t>
  </si>
  <si>
    <t>Aquarain: "aprovechando la lluvia de manera inteligente"</t>
  </si>
  <si>
    <t xml:space="preserve">David Sánchez 
Leisly Rubiano
Carolina Martínez Sabogal
Oscar Rubiano
Diego Cadena
Luz Adriana Moreno C.
Felipe Arias
</t>
  </si>
  <si>
    <t>Proyecto ambiental presentado por la empresa, tabla reporte 80 de 80, #6</t>
  </si>
  <si>
    <t>Servimeters S.A.S.</t>
  </si>
  <si>
    <t>830117370-5</t>
  </si>
  <si>
    <t>Armando Alvarez Montaño</t>
  </si>
  <si>
    <t>Carrera 20 C # 74 A - 10</t>
  </si>
  <si>
    <t>profesional.hseq@servimeters.com</t>
  </si>
  <si>
    <t>Dependencia total de agua potable para labores de aseo general en un edificio de 5 pisos, con un consumo bimestral de $127 m3 ($1.984.945). Se identifica la necesidad de migrar a fuentes alternativas ante la escasez del recurso.</t>
  </si>
  <si>
    <t>Instalación de sistema vertical Ekomuro H2O+ (250 litros) usando bidones reciclados y tubería PVC. Lo anterior fue realizado en la localidad 12. Barrios Unidos en la dirección CARRERA 20 C # 74 A - 10.</t>
  </si>
  <si>
    <t>Reducir el consumo de agua potable, en un 0,4 %, con la finalidad de disminuir el gasto bimestral que demanda el servicio de aseo general de la sede principal (bogotá) de servimeters.</t>
  </si>
  <si>
    <t>Reducción inicial proyectada de 1 m3 bimestral (superada en fase de ejecución alcanzando 13 m3</t>
  </si>
  <si>
    <t>Instalación : Visita de viabilidad, adecuación del espacio en primer piso y montaje del sistema Ekomuro con tecnología de economía circular 
 Educación Ambiental: Talleres presenciales y virtuales sobre escasez hídrica y beneficios de la captación pluvial para 190 colaboradores 
 Monitoreo y Mantenimiento: Seguimiento de indicadores mediante medidor dedicado y limpiezas programadas de filtros Sawyer por el personal de servicios generales</t>
  </si>
  <si>
    <t xml:space="preserve">El proyecto logró un mejoramiento de 10,2% de reducción en el consumo de  agua  en 4/meses </t>
  </si>
  <si>
    <t>TemPCS0044</t>
  </si>
  <si>
    <t>Aprovechamiento de los vertimientos</t>
  </si>
  <si>
    <t>Proyecto ambiental presentado por la empresa, tabla reporte 80 de 80, #8</t>
  </si>
  <si>
    <t>Sideplast S.A.S.</t>
  </si>
  <si>
    <t>900301888-1</t>
  </si>
  <si>
    <t>Ismael Fernando Guevara Rico</t>
  </si>
  <si>
    <t>Calle 4 A Bis # 23 - 23</t>
  </si>
  <si>
    <t>ifguevarar97@gmail.com</t>
  </si>
  <si>
    <t>14. Los Mártires</t>
  </si>
  <si>
    <t>Alto impacto ambiental por el lavado de planchas serigráficas, actividad con elevado consumo de agua y carga contaminante.</t>
  </si>
  <si>
    <t>Adecuación de infraestructura para conectar la PTAR con un pozo subterráneo existente. Lo anterior fue realizado en la localidad 14. Los Mártires en la dirección CALLE 4 A BIS # 23 - 23.</t>
  </si>
  <si>
    <t>Desarrollar una alternativa para el manejo y aprovechamiento del agua residual tratada, con la finalidad de reducir el consumo de agua que se demanda y así mismo el impacto ambiental causado en sideplast s.a.s.</t>
  </si>
  <si>
    <t>Reutilización del 100% del agua tratada (mínimo 8 m3/mes), reducción del 17,4% del consumo bimensual de acueducto.</t>
  </si>
  <si>
    <t>Adecuación Técnica: Compra de materiales y conexión de vertimientos a la PTAR y de ESTA al pozo de almacenamiento 
 Puesta en Marcha: Implementación del proceso de tratamiento (2-3 ciclos semanales) y capacitación del personal operativo 
 Evaluación: Monitoreo de metros cúbicos aprovechados y cálculo del beneficio económico según tarifas vigentes de alcantarillado</t>
  </si>
  <si>
    <t xml:space="preserve">El proyecto logró un mejoramiento de 59,8% de reducción en el consumo de  agua  en 7/meses </t>
  </si>
  <si>
    <t>TemPCS0045</t>
  </si>
  <si>
    <t>Mejor organización = menos plástico</t>
  </si>
  <si>
    <t>Proyecto ambiental presentado por la empresa, tabla reporte 80 de 80, #9</t>
  </si>
  <si>
    <t>Sky Industrial S.A.S</t>
  </si>
  <si>
    <t>900975788-3</t>
  </si>
  <si>
    <t>Delia Carolina Tellez Ascanio</t>
  </si>
  <si>
    <t>Carrera 106 # 15 - 25 Mz 24 Int 138, 139 Y 140</t>
  </si>
  <si>
    <t>carolina.tellez@gruposky.co</t>
  </si>
  <si>
    <t>09. Fontibón</t>
  </si>
  <si>
    <t>Consumo excesivo e in estandarizado de film stretch (100 unidades/mes) en la bodega principal</t>
  </si>
  <si>
    <t>Creación y divulgación de un procedimiento estandar de enfardado optimizado según el tipo de mercancía. Lo anterior fue realizado en la localidad 9. Fontibón en la dirección CARRERA 106 # 15 - 25 MZ 24 INT 138, 139 Y 140.</t>
  </si>
  <si>
    <t>Implementar un procedimiento de enfardado, el cual estandarice el uso del film strech en  la bodega principal del grupo sky, con el fin de reducir el consumo de la materia prima evitando así gran cantidad final de disposición del residuo.</t>
  </si>
  <si>
    <t>Reducción del consumo en 20 rollos mensuales (logrando un ahorro real de $\$638.000$/mes), disminución de 20 kg de residuos generados</t>
  </si>
  <si>
    <t>Diagnóstico: Recolección de información sobre el ciclo de vida del enfardado y análisis de diálogos técnicos según carga.
 Estandarización: Creación del procedimiento formal y definición de la ficha técnica de
 Divulgación: Capacitación del personal operativo y supervisores en la nueva técnica de aplicación.
 Seguimiento : Control de requisiciones y validación del ahorro económico de 20 unidades frente a la línea base 2022.</t>
  </si>
  <si>
    <t>19Rollos 4/meses</t>
  </si>
  <si>
    <t>% de reducción del consumo de rollos de film</t>
  </si>
  <si>
    <t xml:space="preserve">El proyecto logró un mejoramiento de 95,0% de reducción del consumo de rollos de film en 4/meses </t>
  </si>
  <si>
    <t>TemPCS0046</t>
  </si>
  <si>
    <t>Iluminemos sky sostenible</t>
  </si>
  <si>
    <t>Proyecto ambiental presentado por la empresa, tabla reporte 80 de 80, #10</t>
  </si>
  <si>
    <t xml:space="preserve"> Carrera 106 # 15 - 25 Mz 5 Int 34</t>
  </si>
  <si>
    <t>Alto costo energético y baja eficiencia lumínica por uso de tecnología fluorescente antigua en bodega.</t>
  </si>
  <si>
    <t>Sustitución integral de 19 luminarias convencionales por tecnología LED de 150W en la bodega. Lo anterior fue realizado en la localidad 9. Fontibón en la dirección  CARRERA 106 # 15 - 25 MZ 5 INT 34.</t>
  </si>
  <si>
    <t xml:space="preserve"> realizar el cambio de luminarias convencionales a  luminarias led, en la sede uno, con el fin de realizar una reducción en el consumo de energía eléctrica y en los costos de facturación</t>
  </si>
  <si>
    <t>176 kWh ($79,341 COP) proyectados inicialmente.</t>
  </si>
  <si>
    <t>Diagnóstico: Recolección de datos de consumo 2022 y levantamiento de inventario de luminarias.
 Gestión: Cotización, aprobación de presupuesto y compra de las 19 luminarias LED de 150W.
 Ejecución: Instalación física de los equipos realizada por el equipo de mantenimiento interno de Grupo Sky.
 Control : Monitoreo de facturación y medición del indicador de eficiencia (kWh / Tonelada almacenada).</t>
  </si>
  <si>
    <t>Uso eficiente de energía</t>
  </si>
  <si>
    <t>% de reducción del consumo de energía</t>
  </si>
  <si>
    <t>El proyecto logró un mejoramiento de 8,1% de reducción del consumo de energía en 1/mes</t>
  </si>
  <si>
    <t>TemPCS0047</t>
  </si>
  <si>
    <t>Smart from grade to grave</t>
  </si>
  <si>
    <t>Proyecto ambiental presentado por la empresa, tabla reporte 80 de 80, #11</t>
  </si>
  <si>
    <t>Smart Training Society S.A.S. Sede Administrativa</t>
  </si>
  <si>
    <t>830033825-2</t>
  </si>
  <si>
    <t>Karen Dayana Merchan</t>
  </si>
  <si>
    <t>Calle 69 # 9 - 32</t>
  </si>
  <si>
    <t>analistacalidad@smart.edu.co</t>
  </si>
  <si>
    <t>02. Chapinero</t>
  </si>
  <si>
    <t>Generación masiva de papel por libros de texto y archivo muerto acumulado, terminando en rellenos sanitarios sin gestión de circularidad.</t>
  </si>
  <si>
    <t>Recolección y aprovechamiento de archivo administrativo Lo anterior fue realizado en la localidad 2. Chapinero en la dirección CALLE 69 # 9 - 32.</t>
  </si>
  <si>
    <t>Brindar una gestión completa al papel generado y utilizado por la empresa en actividades internas y comerciales, garantizando que se pueda reusar, reciclar de forma autónoma y con apoyo de gestor, generando un beneficio económico, ambiental y social.</t>
  </si>
  <si>
    <t>Aprovechamiento del 80% del papel de sede, entrega de 10 kg/mes a gestores</t>
  </si>
  <si>
    <t>Campaña: Creación de contenedores en sedes mediante actividades de sensibilización con colaboradores y lanzamiento de piezas gráficas en pantallas internas
 Gestión Logística: Diseño de formularios de reporte de llenado y documentación del formato de control de beneficios económicos por venta de material
 Cierre y Disposición: Entrega formal de 27,2 kg de material de archivo a gestor autorizado y distribución de los ingresos obtenidos a las coordinaciones de sede</t>
  </si>
  <si>
    <t>27,2Kg 7/meses</t>
  </si>
  <si>
    <t>% de papel archivo aprovechado</t>
  </si>
  <si>
    <t xml:space="preserve">El proyecto logró un mejoramiento de 544,0% de papel archivo aprovechado en 7/meses </t>
  </si>
  <si>
    <t>TemPCS0048</t>
  </si>
  <si>
    <t>Proyecto ambiental presentado por la empresa, tabla reporte 80 de 80, #12</t>
  </si>
  <si>
    <t>Smart Training Society S.A.S. Sede Centro Comercial Santafé</t>
  </si>
  <si>
    <t>C.C. Santafé Calle 185 # 45 - 03 Local 3-185</t>
  </si>
  <si>
    <t>Recolección y aprovechamiento de archivo administrativo Lo anterior fue realizado en la localidad 11. Suba en la dirección C.C. SANTAFÉ CALLE 185 # 45 - 03 LOCAL 3-185.</t>
  </si>
  <si>
    <t>TemPCS0049</t>
  </si>
  <si>
    <t>Proyecto ambiental presentado por la empresa, tabla reporte 80 de 80, #13</t>
  </si>
  <si>
    <t>Smart Training Society S.A.S. Sede Centro Mayor</t>
  </si>
  <si>
    <t>Transversal 35 # 38 B - 69 Sur
Transversal 35 # 38 B - 67 Sur</t>
  </si>
  <si>
    <t>15. Antonio Nariño</t>
  </si>
  <si>
    <t>Recolección y aprovechamiento de archivo administrativo Lo anterior fue realizado en la localidad 15. Antonio Nariño en la dirección TRANSVERSAL 35 # 38 B - 69 SUR
TRANSVERSAL 35 # 38 B - 67 SUR.</t>
  </si>
  <si>
    <t>TemPCS0050</t>
  </si>
  <si>
    <t>Elaboración de bolsas reutilizables a partir de material plástico de descarte en proceso de esterilización.</t>
  </si>
  <si>
    <t>Proyecto ambiental presentado por la empresa, tabla reporte 80 de 80, #14</t>
  </si>
  <si>
    <t>Sociedad De Cirugía De Bogotá - Hospital De San José</t>
  </si>
  <si>
    <t>899999017-4</t>
  </si>
  <si>
    <t>Geidi Lorena Caro Medina</t>
  </si>
  <si>
    <t xml:space="preserve">Calle 10 # 18 - 75 </t>
  </si>
  <si>
    <t>coordinacionambiental@hospitaldesanjose.org.co</t>
  </si>
  <si>
    <t>Telas cambrel quirúrgicas limpias enviadas masivamente al relleno sanitario.</t>
  </si>
  <si>
    <t>El proyecto integra las áreas de Esterilización, Lavandería y Gestión Ambiental para recolectar, cortar y confeccionar las bolsas. Lo anterior fue realizado en la localidad 14. Los Mártires en la dirección CALLE 10 # 18 - 75 .</t>
  </si>
  <si>
    <t>Reducir la cantidad de residuos hospitalarios enviados al relleno sanitario.</t>
  </si>
  <si>
    <t>Fabricación mensual de 225 bolsas, eliminación del uso de bolsas plásticas para pertenencias de pacientes y aprovechamiento de al menos 529 m² de tela cambrel al año. Se proyecta un ahorro económico significativo en la compra de insumos y tasas de aseo.</t>
  </si>
  <si>
    <t>Lanzamiento y Prototipado: Validación de la resistencia de la tela y diseño del modelo de bolsa institucional.
 Escalamiento: Articulación con el área de Lavandería para la confección masiva y establecimiento de criterios de entrega.
 Implementación Social: Entrega de 250 unidades a pacientes de población vulnerable y uso de 130 bolsas CÓMO souvenirs en foros de responsabilidad social.
 Cierre y Evaluación: Conteo final de 790 unidades fabricadas y cuantificación del beneficio económico.</t>
  </si>
  <si>
    <t>790unidades 12/meses</t>
  </si>
  <si>
    <t xml:space="preserve">% de bolsas reutilizables elaboradas </t>
  </si>
  <si>
    <t>TemPCS0051</t>
  </si>
  <si>
    <t>Recuperación y gestión de residuos aprovechables.</t>
  </si>
  <si>
    <t>Proyecto ambiental presentado por la empresa, tabla reporte 80 de 80, #15</t>
  </si>
  <si>
    <t>Sociedad Salesiana Inspectoría Bogotá</t>
  </si>
  <si>
    <t>860008010-0</t>
  </si>
  <si>
    <t>Jeisson Andrés Riaño Diaz</t>
  </si>
  <si>
    <t>Carrera 5 # 8 - 36</t>
  </si>
  <si>
    <t>sistemagestionambiental@sdbcob.org</t>
  </si>
  <si>
    <t>17. La Candelaria</t>
  </si>
  <si>
    <t>Generación masiva de residuos aprovechables derivada de actividades académicas y administrativas.</t>
  </si>
  <si>
    <t>Adecuación de un centro de acopio y clasificación, implementación de compostaje y alianzas con gestores. Lo anterior fue realizado en la localidad 17. La Candelaria en la dirección CARRERA 5 # 8 - 36.</t>
  </si>
  <si>
    <t>Establecer la gestión de los residuos aprovechables en el desarrollo de actividades del colegio salesiano de león xiii, a través de procesos y prácticas definidas, con el fin de asegurar una dinámica institucional que aporte al cuidado del medio ambiente y genere un beneficio económico.</t>
  </si>
  <si>
    <t>Recuperación mensual de 340 kg de material sólido, ahorro del 100% en compra de abonos mediante compost y sensibilización del 80% de la comunidad educativa (estudiantes y docentes).</t>
  </si>
  <si>
    <t>Infraestructura: Selección y adecuación del centro de gestión de residuos y compra de insumos para clasificación 
 Formación: Capacitación operativa a estudiantes de servicio social y jornadas de sensibilización masiva en el calendario escolar 
 Operación y Venta: Ejecución de recolección, pesaje, venta de material a gestores y aplicación de compost en huertas institucionales</t>
  </si>
  <si>
    <t>139Kg 4/meses</t>
  </si>
  <si>
    <t>% de aprovechamiento de residuos</t>
  </si>
  <si>
    <t xml:space="preserve">El proyecto logró un mejoramiento de 40,9% de aprovechamiento de residuos en 4/meses </t>
  </si>
  <si>
    <t>TemPCS0052</t>
  </si>
  <si>
    <t>Implementación de un sistema de captación y aprovechamiento de aguas lluvias en la sede uss catalina</t>
  </si>
  <si>
    <t>Proyecto ambiental presentado por la empresa, tabla reporte 80 de 80, #16</t>
  </si>
  <si>
    <t>Subred Integrada De Servicios De Salud Sur Occidente E.S.E - Uss Catalina</t>
  </si>
  <si>
    <t>900959048-4</t>
  </si>
  <si>
    <t>Pablo Herrera Orozco</t>
  </si>
  <si>
    <t xml:space="preserve">Carrera 78 A # 53 A - 47 Sur </t>
  </si>
  <si>
    <t>diradministrativa@subredsuroccidente.gov.co</t>
  </si>
  <si>
    <t>08. Kennedy</t>
  </si>
  <si>
    <t>Se identifica el uso innecesario de agua tratada en actividades que no lo requieren, CÓMO limpieza de fachadas, pisos y lavado de utensilios de aseo.</t>
  </si>
  <si>
    <t>Diseño e instalación de un sistema de captación por gravedad que aprovecha la estructura de techos existente sin modificarla. Lo anterior fue realizado en la localidad 8. Kennedy en la dirección CARRERA 78 A # 53 A - 47 SUR .</t>
  </si>
  <si>
    <t>Implementar un sistema de captación y aprovechamiento de aguas lluvias con el fin de disminuir el consumo de agua potable en actividades de aseo.</t>
  </si>
  <si>
    <t>Reducción del 4.49% en el consumo mensual de agua potable. Se proyecta un ahorro de $12,033 mensuales</t>
  </si>
  <si>
    <t>Diseño y Cotización: Evaluación técnica de canales y selección de materiales para el sistema por gravedad.
 Instalación: Montaje del tanque y tuberías PVC aprovechando el personal técnico propio de la Subred
 Capacitación: Socialización con el personal de servicios generales para el uso correcto de agua lluvia en limpieza de exteriores.
 Monitoreo y Seguimiento: mediante matriz de consumo y ejecución del plan de mantenimiento preventivo.</t>
  </si>
  <si>
    <t>El proyecto logró un mejoramiento de 13,5% de reducción en el consumo de  agua  en 1/mes</t>
  </si>
  <si>
    <t>TemPCS0053</t>
  </si>
  <si>
    <t>Implementación de un sistema de captación y aprovechamiento de aguas lluvias en la sede uss estación</t>
  </si>
  <si>
    <t>Proyecto ambiental presentado por la empresa, tabla reporte 80 de 80, #17</t>
  </si>
  <si>
    <t>Subred Integrada De Servicios De Salud Sur Occidente E.S.E - Uss Estación</t>
  </si>
  <si>
    <t>Calle 63 Sur # 77 G - 51</t>
  </si>
  <si>
    <t>07. Bosa</t>
  </si>
  <si>
    <t>Alto consumo de agua potable en la unidad destinado a actividades de limpieza general.</t>
  </si>
  <si>
    <t>Instalación de un módulo captador de agua lluvia en la terraza del tercer piso, aprovechando la cubierta de la sede Lo anterior fue realizado en la localidad 7. Bosa en la dirección CALLE 63 SUR # 77 G - 51.</t>
  </si>
  <si>
    <t>Implementar un sistema de captación y aprovechamiento de aguas lluvias con el fin de disminuir el consumo de agua potable en actividades de aseo en la unidad de servicios de salud uss estación.</t>
  </si>
  <si>
    <t>Reducción del 10% del consumo de agua potable respecto al año anterior (meta de ahorro de 9 m3 al mes). Se proyecta un beneficio económico de $29.000 mensuales en la facturación</t>
  </si>
  <si>
    <t>Inventario y Diagnóstico: Validación del sistema hidráulico y levantamiento de necesidades de materiales.
 Instalación Técnica: Adecuación de canales y puesta en funcionamiento del colector.
 Educación y Socialización: Capacitación a operarios de aseo sobre el uso del sistema y prácticas de consumo responsable.
 Monitoreo y Control: Medición del ahorro alcanzado y establecimiento del cronograma de mantenimiento preventivo.</t>
  </si>
  <si>
    <t xml:space="preserve">El proyecto logró un mejoramiento de 12,9% de reducción en el consumo de  agua  en 2/meses </t>
  </si>
  <si>
    <t>TemPCS0055</t>
  </si>
  <si>
    <t>Menos symrespel, más sym3r</t>
  </si>
  <si>
    <t>Proyecto ambiental presentado por la empresa, tabla reporte 80 de 80, #19</t>
  </si>
  <si>
    <t>Symrise  Ltda.</t>
  </si>
  <si>
    <t>800019615-5</t>
  </si>
  <si>
    <t>Lorena Ortiz Velasco</t>
  </si>
  <si>
    <t>Carrera 58 # 9 - 54</t>
  </si>
  <si>
    <t>lorena.ortiz@symrise.com</t>
  </si>
  <si>
    <t>Exceso de residuos peligrosos (7.543 kg/mes) y químicos vencidos enviados a incineración inútilmente.</t>
  </si>
  <si>
    <t>El alcance se restringe exclusivamente a las instalaciones físicas de la planta de producción y sus áreas administrativas. Lo anterior fue realizado en la localidad 16. Puente Aranda en la dirección CARRERA 58 # 9 - 54.</t>
  </si>
  <si>
    <t>Disminuir la generación de residuos peligrosos y aumentar la generación de residuos aprovechables, con la finalidad de reducir el gasto por disposición de residuos peligrosos y aumentar los ingresos por la venta de residuos aprovechables</t>
  </si>
  <si>
    <t>Reducción del 4% en residuos peligrosos y aumentó del 5% en aprovechables. Ahorro proyectado de $392.272 en disposición y un incremento de $622.849 mensuales por venta de reciclaje.</t>
  </si>
  <si>
    <t>Diagnóstico: Revisión de segregación en sitio y análisis de sustancias químicas entregadas por planeación para identificar potencial de reúso.
 Gestión de Proveedores: Búsqueda y contratación de empresas especializadas en tratamiento de excedentes químicos industriales.
 Sensibilización: Ejecución de talleres lúdicos, capacitación en manejo de aceites para mantenimiento y refuerzo en rutas de recolección.
 Seguimiento: Monitoreo mensual de indicadores y actualización del Plan de Gestión Integral de Residuos (PGIRP).</t>
  </si>
  <si>
    <t xml:space="preserve">El proyecto logró un mejoramiento de 0,3% de aprovechamiento de residuos en 10/meses </t>
  </si>
  <si>
    <t>TemPCS0056</t>
  </si>
  <si>
    <t>Generación eléctrica por medio de paneles solares</t>
  </si>
  <si>
    <t>Proyecto ambiental presentado por la empresa, tabla reporte 80 de 80, #20</t>
  </si>
  <si>
    <t>Textiles Lafayette S.A.S.</t>
  </si>
  <si>
    <t>860001965-7</t>
  </si>
  <si>
    <t>Jennifer Andrea Cortes Molano</t>
  </si>
  <si>
    <t xml:space="preserve">Calle 15 # 72 - 95 </t>
  </si>
  <si>
    <t>jacortes@lafayette.com</t>
  </si>
  <si>
    <t>Alta dependencia de la red eléctrica convencional para procesos textiles, lo que incrementa los costos operativos.</t>
  </si>
  <si>
    <t>Implementación masiva de energía fotovoltaica en sobre 10,000 m2 de techos. Lo anterior fue realizado en la localidad 8. Kennedy en la dirección CALLE 15 # 72 - 95 .</t>
  </si>
  <si>
    <t>Disminución de la huella de carbón utilizando energías limpias</t>
  </si>
  <si>
    <t>Generación de 201,000 kWh/mes, reducción del 40% en la tarifa eléctrica y disminución del 8% anual en la huella de carbono. Se proyecta una mitigación superior a las 1,000 TON CO2 anuales para el cierre de 2023.</t>
  </si>
  <si>
    <t>Ingeniería: Memorias de cálculo y diseño estructural de los 10,000 m2 de cubierta.Adecuación: Reforzamiento de cerchas y cambio de tejas de fibrocemento por termoacústicas.Montaje: Instalación de bases, cableado eléctrico y montaje de los 3,954 paneles. Puesta en marcha: de inversores y monitoreo de eficiencia mediante aplicativo de conteo diario.</t>
  </si>
  <si>
    <t>% de reducción de Ton de CO2</t>
  </si>
  <si>
    <t xml:space="preserve">El proyecto logró un mejoramiento de 1,2% de reducción de Ton de CO2 en 7/meses </t>
  </si>
  <si>
    <t>TemPCS0057</t>
  </si>
  <si>
    <t>Proyecto ambiental presentado por la empresa, tabla reporte 80 de 80, #21</t>
  </si>
  <si>
    <t>Smart Training Society S.A.S. Sede Kennedy</t>
  </si>
  <si>
    <t xml:space="preserve">Karen Dayana Merchan
Andrea De Los Milagros Perez </t>
  </si>
  <si>
    <t>Transversal 78 H # 41 - 73 Sur</t>
  </si>
  <si>
    <t>calidad@smart.edu.co</t>
  </si>
  <si>
    <t>Alta generación y acumulación de residuos de papel (académicos y administrativos) sin una gestión eficiente de reutilización y reciclaje.</t>
  </si>
  <si>
    <t>Implementación de un programa de recolección, reutilización y reciclaje de residuos de papel generados en actividades académicas y administrativas. Lo anterior fue realizado en la localidad 8. Kennedy en la dirección TRANSVERSAL 78 H # 41 - 73 SUR.</t>
  </si>
  <si>
    <t xml:space="preserve">50 kg de residuos de papel  entregados a un gestor / 5 meses </t>
  </si>
  <si>
    <t xml:space="preserve"> Incluir actividad dentro del instasmart (tiempos de compartir por sede) en donde los colaboradores de cada sede generarán los contenedores con materiales reutilizables y propios.
Diseñar formulario reporte de recolección de material con el fin de reportar cuando el contenedor de la sede se encuentre a la capacidad de recolección.
Documentar formato para el control y beneficio económico de residuos entregados, con el fin de identificar lo recolectado por el visitante y lo propio generado por smart.
</t>
  </si>
  <si>
    <t>TemPCS0058</t>
  </si>
  <si>
    <t>Proyecto ambiental presentado por la empresa, tabla reporte 80 de 80, #22</t>
  </si>
  <si>
    <t>Smart Training Society S.A.S. Sede Plaza De Las Américas</t>
  </si>
  <si>
    <t>C.C. Plaza De Las Américas Carrera 71 De # 6 - 94 Sur Piso 3 Y 4</t>
  </si>
  <si>
    <t>Implementación de un programa de recolección, reutilización y reciclaje de residuos de papel generados en actividades académicas y administrativas. Lo anterior fue realizado en la localidad 10. Engativá en la dirección C.C. PLAZA DE LAS AMÉRICAS CARRERA 71 de # 6 - 94 SUR PISO 3 Y 4.</t>
  </si>
  <si>
    <t xml:space="preserve">Incluir actividad dentro del instasmart (tiempos de compartir por sede) en donde los colaboradores de cada sede generarán los contenedores con materiales reutilizables y propios.
Diseñar formulario reporte de recolección de material con el fin de reportar cuando el contenedor de la sede se encuentre a la capacidad de recolección.
Documentar formato para el control y beneficio económico de residuos entregados, con el fin de identificar lo recolectado por el visitante y lo propio generado por smart.
</t>
  </si>
  <si>
    <t>TemPCS0059</t>
  </si>
  <si>
    <t>Proyecto ambiental presentado por la empresa, tabla reporte 80 de 80, #23</t>
  </si>
  <si>
    <t>Smart Training Society S.A.S. Sede Restrepo</t>
  </si>
  <si>
    <t xml:space="preserve">Avenida Caracas # 17 - 22 Sur </t>
  </si>
  <si>
    <t>Implementación de un programa de recolección, reutilización y reciclaje de residuos de papel generados en actividades académicas y administrativas. Lo anterior fue realizado en la localidad 15. Antonio Nariño en la dirección AVENIDA CARACAS # 17 - 22 SUR .</t>
  </si>
  <si>
    <t>TemPCS0060</t>
  </si>
  <si>
    <t>Proyecto ambiental presentado por la empresa, tabla reporte 80 de 80, #24</t>
  </si>
  <si>
    <t xml:space="preserve">Smart Training Society S.A.S. Sede San Martín </t>
  </si>
  <si>
    <t>Carrera 7 # 32 - 84 Piso 3</t>
  </si>
  <si>
    <t>03. Santa Fé</t>
  </si>
  <si>
    <t>Implementación de un programa de recolección, reutilización y reciclaje de residuos de papel generados en actividades académicas y administrativas. Lo anterior fue realizado en la localidad 3. Santafé en la dirección CARRERA 7 # 32 - 84 PISO 3.</t>
  </si>
  <si>
    <t>54,4Kg 7/meses</t>
  </si>
  <si>
    <t xml:space="preserve">El proyecto logró un mejoramiento de 1088,0% de papel archivo aprovechado en 7/meses </t>
  </si>
  <si>
    <t>TemPCS0061</t>
  </si>
  <si>
    <t>Uso eficiente de la energía eléctrica mediante la instalación de sensores de movimiento para la iluminación de la zona limpia en la planta de lavado.</t>
  </si>
  <si>
    <t>Proyecto ambiental presentado por la empresa, tabla reporte 80 de 80, #25</t>
  </si>
  <si>
    <t>Total Clean Xpres S.A.S.</t>
  </si>
  <si>
    <t>900739874-8</t>
  </si>
  <si>
    <t>Claudia Marcela Ardila Linare</t>
  </si>
  <si>
    <t>Carrera 34 A # 10 - 50</t>
  </si>
  <si>
    <t>sgsst.totalcleanxpres1@hotmail.com</t>
  </si>
  <si>
    <t>Alto consumo de energía eléctrica debido a iluminación encendida en áreas sin ocupación y falta de control eficiente.</t>
  </si>
  <si>
    <t>Optimización del consumo energético mediante la instalación de sensores de movimiento para el control eficiente de la iluminación en planta y zonas comunes. Lo anterior fue realizado en la localidad 16. Puente Aranda en la dirección CARRERA 34 A # 10 - 50.</t>
  </si>
  <si>
    <t>Reducir el consumo y costo de energía eléctrica mediante la instalación de sensores de movimiento para la iluminación de la zona limpia en la planta de lavado</t>
  </si>
  <si>
    <t xml:space="preserve">1476Kwh ahorrados /4meses </t>
  </si>
  <si>
    <t xml:space="preserve">Instalar y poner en funcionamiento los sensores.
Seguimiento y ajustes al funcionamiento de los sensores
Registro de consumos y valores cobrados por energía eléctrica a partir de enero.
Cuantificación de beneficios obtenidos después de la puesta en marcha.
Socializar al personal los cambios realizados, la importancia y beneficios del ahorro.
</t>
  </si>
  <si>
    <t>El proyecto logró un mejoramiento de 0,3% de reducción del consumo de energía en 1/mes</t>
  </si>
  <si>
    <t>TemPCS0067</t>
  </si>
  <si>
    <t>Plan de sostenibilidad para Abc Gotuplas S.A.S fase i énfasis en eficiencia energética</t>
  </si>
  <si>
    <t>Laura Perdomo
Sandra Murcia
Katherin Orozco
Marisol Cacéres</t>
  </si>
  <si>
    <t>Proyecto ambiental presentado por la empresa, tabla reporte 80 de 80, #31</t>
  </si>
  <si>
    <t>Abc Gotuplas S. A. S.</t>
  </si>
  <si>
    <t>830006911-3</t>
  </si>
  <si>
    <t>Lady Marcela Sánchez S.
Jeamy Marion Suarez Mesa</t>
  </si>
  <si>
    <t>Av Kr 68 38H 05 Sur
 Cl 38H Bis Sur 68 78
 Kr 68A 38H 24 Sur
 Kr 68A 38H 16 Sur</t>
  </si>
  <si>
    <t>sig@abcgotuplas.com
lidersig@abcgotuplas.com</t>
  </si>
  <si>
    <t>Altos consumos de energía eléctrica</t>
  </si>
  <si>
    <t>El proyecto tiene alcance a los procesos que se desarrollan en el predio ubicado en las direcciones AV KR 68 38H 05 SUR,  CL 38H BIS SUR 68 78,  KR 68A 38H 24 SUR,  KR 68A 38H 16 SUR Lo anterior fue realizado en la localidad 8. Kennedy en la dirección AV KR 68 38H 05 SUR
 CL 38H BIS SUR 68 78
 KR 68A 38H 24 SUR
 KR 68A 38H 16 SUR.</t>
  </si>
  <si>
    <t>Formular un plan de eficiencia energética, el cual permita medir y comunicar de forma óptima el consumo de energía e identificar oportunidades de mejora para disminuir los consumos.</t>
  </si>
  <si>
    <t>Ahorro de 17.179 kWh / mes</t>
  </si>
  <si>
    <t>Realizar el inventario de equipos, e implementar las medidas y proyectos de eficiencia energética</t>
  </si>
  <si>
    <t>0.39</t>
  </si>
  <si>
    <t xml:space="preserve">El proyecto logró un mejoramiento de 62,1% de reducción del consumo de energía en 6/meses </t>
  </si>
  <si>
    <t>La información documentada, corresponde a la reportada por la empresa participante en el PGAE, la fecha de finalización corresponde a la fecha del reporte a la meta, la fecha de inicio es la reportada por la empresa.</t>
  </si>
  <si>
    <t xml:space="preserve">Revisar estado "en ejecución" con fecha de cierre. Fecha de inicio no debes ser inferior a junio-2024. </t>
  </si>
  <si>
    <t>TemPCS0068</t>
  </si>
  <si>
    <t>Propuesta implementación conducción ecoeficiente en aerosan</t>
  </si>
  <si>
    <t>Proyecto ambiental presentado por la empresa, tabla reporte 80 de 80, #32</t>
  </si>
  <si>
    <t>Aerosan S.A.S</t>
  </si>
  <si>
    <t>Ever Alberto Caicedo Duran</t>
  </si>
  <si>
    <t>Cl 26 106 39 Piso 2 Csu -A-</t>
  </si>
  <si>
    <t>ever.caicedo@aerosan.com
ecaicedod@aerosan.com</t>
  </si>
  <si>
    <t>Alto consumo de combustible y generación de emisiones en la operación de equipos (tractores), con necesidad de optimizar la conducción para reducir costos, impactos ambientales y riesgos operativos.</t>
  </si>
  <si>
    <t>Implementación de programa de conducción eco-eficiente mediante diagnóstico inicial, capacitación a operarios, seguimiento de consumos y mantenimiento de equipos, orientado a reducir el consumo de combustible, emisiones y costos operativos mediante mejora continua. Lo anterior fue realizado en la localidad 9. Fontibón en la dirección CL 26 106 39 PISO 2 CSU -A-.</t>
  </si>
  <si>
    <t xml:space="preserve">Optimizar el consumo de combustible generando a su vez un ahorro y mejorando el bienestar del colaborador por medio de los acompañamientos, concientizaciones y seguimientos en las operacione con el fin de mejorar el desempeño ambiental. </t>
  </si>
  <si>
    <t xml:space="preserve">106,09 galones ahorrados/1mes </t>
  </si>
  <si>
    <t xml:space="preserve">Realizar diseño para la implementación de conducción Eco-Eficiente con el fin de mejorar el desempeño ambiental.
Desarrollar una guía operativa de conducción Eco-Eficiente con la finalidad de lograr la reducción de consumos y emisiones.
Desarrollar un programa de formación para conductores, con seguimiento y retroalimentación permanente.
Establecer métricas clave para medir el progreso inmediato en la reducción de emisiones y disminución en el consumo de combustible.
</t>
  </si>
  <si>
    <t xml:space="preserve">Reducción de emisiones </t>
  </si>
  <si>
    <t>54,06Gl 8/meses</t>
  </si>
  <si>
    <t>% de reducción del consumo de ACPM</t>
  </si>
  <si>
    <t xml:space="preserve">El proyecto logró un mejoramiento de 1,7% de reducción del consumo de ACPM en 8/meses </t>
  </si>
  <si>
    <t>La información documentada, corresponde a la reportada por la empresa participante en el PGAE, la fecha de finalización corresponde a la fecha del reporte a la meta, la tabla no presenta opción de resultados con esas unidades, por lo que se documento la información en otros beneficios ambientales, la fecha de inicio es la reportada por la empresa.</t>
  </si>
  <si>
    <t>TemPCS0069</t>
  </si>
  <si>
    <t xml:space="preserve"> ahorro de papel para los procesos productivos /administrativos</t>
  </si>
  <si>
    <t>Proyecto ambiental presentado por la empresa, tabla reporte 80 de 80, #33</t>
  </si>
  <si>
    <t>Asisfarma S. A. S.</t>
  </si>
  <si>
    <t>900149596-3</t>
  </si>
  <si>
    <t>Javier Andres Garcia Diaz</t>
  </si>
  <si>
    <t>Kr 13 48 26</t>
  </si>
  <si>
    <t>jaagarcia@asisfarma.com.co</t>
  </si>
  <si>
    <t>Alto consumo de papel en procesos administrativos y asistenciales en ASISFARMA, generando costos operativos y afectaciones ambientales, con necesidad de optimizar su uso y promover prácticas sostenibles.</t>
  </si>
  <si>
    <t>Implementación de estrategia de uso eficiente y reciclaje de papel archivo mediante procedimientos de segregación, reutilización y capacitación al personal, orientada a reducir el consumo de resmas, fomentar la cultura ambiental y aumentar el aprovechamiento de residuos. Lo anterior fue realizado en la localidad 2. Chapinero en la dirección KR 13 48 26.</t>
  </si>
  <si>
    <t xml:space="preserve">Disminuir el consumo de papel archivo en las instalaciones de asisfarma de la sede ips 48 </t>
  </si>
  <si>
    <t xml:space="preserve">2,30 Kg reducción de consumo de papel/1mes </t>
  </si>
  <si>
    <t xml:space="preserve">Crear un instructivo para la separación adecuada del papel archivo reciclado de los diferentes residuos aprovechables.
Implementar un programa de capacitación sobre el uso del papel al interior de la organización.
Realizar seguimiento a los resultados de segregación en disminución y por ende los costos asociados de la cantidad de resmas
</t>
  </si>
  <si>
    <t>35,4Kg 7/meses</t>
  </si>
  <si>
    <t xml:space="preserve">El proyecto logró un mejoramiento de 69,1% de papel no utilizado  en 7/meses </t>
  </si>
  <si>
    <t>TemPCS0070</t>
  </si>
  <si>
    <t>Piensa positivo, piensa verde</t>
  </si>
  <si>
    <t>Proyecto ambiental presentado por la empresa, tabla reporte 80 de 80, #34</t>
  </si>
  <si>
    <t>Asistir Salud S.A.S. Sede Fontibón</t>
  </si>
  <si>
    <t>800216958-0</t>
  </si>
  <si>
    <t>Natalia Morales Agudelo</t>
  </si>
  <si>
    <t>Kr 99 20C 61</t>
  </si>
  <si>
    <t>gestionambiental@asistirsalud.com</t>
  </si>
  <si>
    <t>Generación de residuos aprovechables (dotación, mobiliario y otros elementos) en Asistir Salud, con disposición en relleno sanitario y oportunidad de valorización para reducir impactos ambientales y promover la economía circular.</t>
  </si>
  <si>
    <t>Implementación de estrategia de aprovechamiento y reutilización de residuos mediante transformación de dotación en nuevos productos y donación de elementos reutilizables, a través de alianzas con organizaciones sociales, orientado a extender la vida útil de materiales y fortalecer el impacto ambiental y social. Lo anterior fue realizado en la localidad 9. Fontibón en la dirección KR 99 20C 61.</t>
  </si>
  <si>
    <t>Reducir el impacto ambiental generado por la disposición de dotación y otros insumos en el relleno sanitario, por medio de la transformación y aprovechamiento que se les puede dar un nuevo uso.</t>
  </si>
  <si>
    <t>Realizar una reutilización de CÓMO mínimo 20 kg de dotación usada.</t>
  </si>
  <si>
    <t xml:space="preserve">Contratar una empresa que realice las piezas (manos libres y canguros con los materiales textiles entregados uniformes) que tenga algún impacto en los colaboradores.
Fomentar la entrega de la dotación por parte de los colaboradores con fines de aprovechamiento y reutilización.
Entregar las piezas textiles elaboradas con la dotación a la población definida
Hacer alianza con una fundación para la entrega de materiales a los cuales se les pueda dar un nuevo uso.
Escoger los materiales los cuales ya no sean usados en la IPS, para posteriormente ser donados
</t>
  </si>
  <si>
    <t>39Kg 1/mes</t>
  </si>
  <si>
    <t>El proyecto logró un mejoramiento de 195,0% de aprovechamiento de residuos en 1/mes</t>
  </si>
  <si>
    <t>TemPCS0071</t>
  </si>
  <si>
    <t>Proyecto ambiental presentado por la empresa, tabla reporte 80 de 80, #35</t>
  </si>
  <si>
    <t>Asistir Salud S.A.S. Sede Quiroga</t>
  </si>
  <si>
    <t>Av Caracas 31 Sur 18</t>
  </si>
  <si>
    <t>18. Rafael Uribe Uribe</t>
  </si>
  <si>
    <t>Generación de residuos aprovechables (dotación, mobiliario y otros elementos) en Asistir Salud, con disposición en relleno sanitario, evidenciando oportunidad de valorización para reducir impactos ambientales y fortalecer el componente social.</t>
  </si>
  <si>
    <t>Implementación de estrategia de economía circular mediante aprovechamiento y transformación de dotación en desuso en nuevos productos, y donación de elementos reutilizables a través de alianzas con organizaciones sociales, orientado a extender la vida útil de los materiales y generar impacto ambiental y social positivo. Lo anterior fue realizado en la localidad 18. Rafael Uribe Uribe en la dirección AV CARACAS 31 SUR 18.</t>
  </si>
  <si>
    <t>Reducir el impacto ambiental generado por la disposición de dotación y otros insumos que se les puede dar un nuevo uso en el relleno sanitario, por  medio de la transformación y aprovechamiento.</t>
  </si>
  <si>
    <t>Contratar una empresa que realice las piezas (manos libres y canguros con los materiales textiles entregados uniformes) que tenga algún impacto en los colaboradores.</t>
  </si>
  <si>
    <t>TemPCS0072</t>
  </si>
  <si>
    <t>Ptall (plantas de tratamiento de aguas lluvias) del centro comercial plaza de las américas</t>
  </si>
  <si>
    <t>Proyecto ambiental presentado por la empresa, tabla reporte 80 de 80, #36</t>
  </si>
  <si>
    <t>Centro Comercial Plaza De Las Americas</t>
  </si>
  <si>
    <t xml:space="preserve">800154155-6
</t>
  </si>
  <si>
    <t xml:space="preserve">Yeison Ferrer Enciso Fino
</t>
  </si>
  <si>
    <t>Kr 71D 6 94 Sur</t>
  </si>
  <si>
    <t>ingeniero.ambiental@plazadelasamericas.com.co</t>
  </si>
  <si>
    <t>Alto consumo de agua potable en servicios sanitarios en Centro Comercial Plaza de las Américas, con oportunidad de aprovechar aguas lluvias para reducir la huella hídrica y costos operativos.</t>
  </si>
  <si>
    <t>Implementación de planta de tratamiento de aguas lluvias para filtración y aprovechamiento en sanitarios y orinales, cubriendo el 40% de los baños, orientada a disminuir el consumo de agua potable y mejorar el desempeño ambiental. Lo anterior fue realizado en la localidad 8. Kennedy en la dirección KR 71D 6 94 SUR.</t>
  </si>
  <si>
    <t>Optimizar el consumo de agua potable mediante la implementación de un sistema de tratamiento de aguas lluvias para los sistemas sanitarios del ccpa</t>
  </si>
  <si>
    <t xml:space="preserve">259m3 disminución de consumo de agua/1mes </t>
  </si>
  <si>
    <t xml:space="preserve">Implementar un sistema de tratamiento de aguas lluvias
Establecer un sistema de conexión hidráulica entre la PTALL y los Baño
Evaluar la eficacia del proyecto a través de mediciones de tratamiento y consumo de aguas lluvias.
</t>
  </si>
  <si>
    <t>El proyecto logró un mejoramiento de 0,8% de reducción en el consumo de  agua  en 6/mes</t>
  </si>
  <si>
    <t>TemPCS0073</t>
  </si>
  <si>
    <t>Recuperación de residuos de tapa de esmaltes contaminados de desecho para aprovechamiento mediante reciclaje</t>
  </si>
  <si>
    <t>Proyecto ambiental presentado por la empresa, tabla reporte 80 de 80, #37</t>
  </si>
  <si>
    <t>Cerescos S.A.S Sede Cl 19</t>
  </si>
  <si>
    <t>860512475-2</t>
  </si>
  <si>
    <t>Luis Vargas Vargas</t>
  </si>
  <si>
    <t>Cl 19 68A 98</t>
  </si>
  <si>
    <t>luis.vargas@cerescos.com</t>
  </si>
  <si>
    <t>Alta generación de residuos peligrosos en procesos productivos en CERESCOS S.A.S., con disposición mediante incineración, evidenciando oportunidad de aprovechamiento de componentes reciclables para reducir costos e impactos ambientales.</t>
  </si>
  <si>
    <t>Implementación de proceso de recuperación de tapas de polipropileno mediante desacople, limpieza y clasificación, incluyendo capacitación, dotación e integración al sistema de reciclaje, orientado a disminuir residuos peligrosos y fomentar la valorización de materiales. Lo anterior fue realizado en la localidad 9. Fontibón en la dirección CL 19 68A 98.</t>
  </si>
  <si>
    <t>Recuperar los residuos de tapa de esmaltes contaminados para su aprovechamiento mediante reciclaje</t>
  </si>
  <si>
    <t>765Kg de reducción de respel/1mes</t>
  </si>
  <si>
    <t xml:space="preserve">Realizar la valoración económica de la implementación del proyecto
Poner en marcha la actividad de desacople, limpieza y traslado de tapa para aprovechamiento
Realizar seguimiento y verificación al proyecto de recuperación
</t>
  </si>
  <si>
    <t>$ 2.410.520,00</t>
  </si>
  <si>
    <t>765Kg 4/meses</t>
  </si>
  <si>
    <t>TemPCS0075</t>
  </si>
  <si>
    <t>Optimización tecnológica para alertas virtuales en consumos del recurso hídrico</t>
  </si>
  <si>
    <t>Proyecto ambiental presentado por la empresa, tabla reporte 80 de 80, #39</t>
  </si>
  <si>
    <t>Compañía Nacional De Chocolates S.A.S</t>
  </si>
  <si>
    <t>811036030-9</t>
  </si>
  <si>
    <t>Luz Esperanza Pantano 
Ivette Nataly Coy Sanchez</t>
  </si>
  <si>
    <t>Kr 65 12 60</t>
  </si>
  <si>
    <t>incoy@chocolates.com.co
lepantano@chocolates.com.co</t>
  </si>
  <si>
    <t>Pérdidas de agua no detectadas y gestión ineficiente de consumos en la operación, generando sobrecostos, afectación de indicadores y necesidad de fortalecer la cultura digital y el control del recurso hídrico.</t>
  </si>
  <si>
    <t>Implementación de sistema de monitoreo y alertas virtuales mediante automatización de reportes de consumo de agua, con notificaciones en tiempo real a áreas responsables, orientado a detectar desviaciones, optimizar la gestión del recurso hídrico y mejorar la eficiencia operativa. Lo anterior fue realizado en la localidad 16. Puente Aranda en la dirección KR 65 12 60.</t>
  </si>
  <si>
    <t>Implementar alternativas tecnologicas para identificar oportunamente pérdidas de agua, aportar a la meta 2030 y evitar pérdidas económicas</t>
  </si>
  <si>
    <t>306,51m3 de reducción de consumo de agua/1mes</t>
  </si>
  <si>
    <t xml:space="preserve">Gestionar oportunamente posibles desviaciones en consumos de agua acorde a las alertas generadas
Eliminar actividades administrativas de tipo manual en la protección del recurso hídrico
</t>
  </si>
  <si>
    <t>NR</t>
  </si>
  <si>
    <t xml:space="preserve">El proyecto logró un mejoramiento de 44,3% de reducción en el consumo de  agua  en 12/meses </t>
  </si>
  <si>
    <t xml:space="preserve">Diligenciar las 1 casillas faltantes. Revisar estado "en ejecución" con fecha de cierre. Fecha de inicio no debes ser inferior a junio-2024. </t>
  </si>
  <si>
    <t>TemPCS0076</t>
  </si>
  <si>
    <t>Segunda vida</t>
  </si>
  <si>
    <t>Proyecto ambiental presentado por la empresa, tabla reporte 80 de 80, #40</t>
  </si>
  <si>
    <t>Datalog Colombia S.A.S</t>
  </si>
  <si>
    <t>800082889-3</t>
  </si>
  <si>
    <t>Jesus Alberto Cardenas</t>
  </si>
  <si>
    <t>Cl 21 69B 30</t>
  </si>
  <si>
    <t>jesus.cardenas@datalogtechnology.com</t>
  </si>
  <si>
    <t>Generación de residuos textiles (overoles en desuso) en la operación, con disposición final CÓMO residuo, evidenciando oportunidad de valorización para reducir impactos ambientales y aprovechar el material CÓMO insumo productivo.</t>
  </si>
  <si>
    <t>Implementación de programa de recuperación y aprovechamiento de overoles mediante alianzas con empresas y fundaciones, orientado a su reutilización CÓMO materia prima en otros procesos, garantizando la gestión adecuada del material y la protección de la marca. Lo anterior fue realizado en la localidad 9. Fontibón en la dirección CL 21 69B 30.</t>
  </si>
  <si>
    <t>Implementar una estrategia de recolección, selección, adecuación y entrega de los overoles que cumplen con la vida útil operativa, mediante un  acuerdo de voluntades entre empresas con aliado estratégico para que aproveche este material y lo introduzca a nuevos procesos productivos, aumentando la vida útil de los materiales de los que están hechos, disminuyendo la cantidad de residuos enviados a relleno sanitario.</t>
  </si>
  <si>
    <t xml:space="preserve">4Kg de reducción de disposición de materiales/1mes </t>
  </si>
  <si>
    <t xml:space="preserve">
Fortalecer cultura de protección ambiental en el personal de la organización, mediante capacitaciones y sensibilizaciones tocando temas de política ambiental, objetivos ambientales, desempeño ambiental, ciclo de vida, economía circular, generación de residuos, etc."
Establecer estrategia de recolección, selección, adecuación y entrega de overoles cuya vida util ya terminó para la operación de Datalog, pero que pueden ser ingresados a otros procesos productivos.
Implementar acuerdo de voluntades (puede ser comercial) con partes interesadas (otras empresas) que puedan aprovechar nuestros overoles, deándoles el uso de materia prima para transformarlos en productos elaborados, garantizando la destrucción de marca, y la posibilidad de verificación del proceso productivo.
</t>
  </si>
  <si>
    <t>24Kg 6/meses</t>
  </si>
  <si>
    <t>% de aprovechamiento de residuos textiles</t>
  </si>
  <si>
    <t xml:space="preserve">El proyecto logró un mejoramiento de 600,0% de aprovechamiento de residuos textiles en 6/meses </t>
  </si>
  <si>
    <t>TemPCS0077</t>
  </si>
  <si>
    <t xml:space="preserve">Optimización energética en el sistema de ventilación mecánica </t>
  </si>
  <si>
    <t>Proyecto ambiental presentado por la empresa, tabla reporte 80 de 80, #41</t>
  </si>
  <si>
    <t>Empaques De Colombia - Empacando S.A.S</t>
  </si>
  <si>
    <t>860530492-4</t>
  </si>
  <si>
    <t>Juliana Andrea Umaña Arias</t>
  </si>
  <si>
    <t>Carrera 42 # 20B-58</t>
  </si>
  <si>
    <t>ambiental@empacando.com</t>
  </si>
  <si>
    <t>Altos consumos de energía eléctrica asociado al proceso productivo de la organización</t>
  </si>
  <si>
    <t>Cambio del equipo principal del sistema de ventilación mecánica (compresor), equipo que es utilizado para desarrollo en todas las actividades de producción de la organización. Lo anterior fue realizado en la localidad 16. Puente Aranda en la dirección CARRERA 42 # 20B-58.</t>
  </si>
  <si>
    <t>Minimizar el consumo de energía eléctrica en la organización a través del cambio del compresor (principal equipo del sistema de ventilación) por uno de menor consumo de energía. CÓMO actividades se plantea la evaluación técnica del equipo a cambiar, la selección y compra del equipo, capacitación en el uso y mantenimiento así CÓMO el seguimiento a los consumos de energía</t>
  </si>
  <si>
    <t>Reducir el consumo de energía en un 17%, equivalente a 2000 kwh/mes</t>
  </si>
  <si>
    <t xml:space="preserve">Revisión del diagnóstico energético en la organización.
Revisión del consumo de energía eléctrica Vs unidades producidas.
Revisión del manual de funcionamiento del compresor actual.
Compra e instalación del compresor
Capacitación al área de mantenimiento sobre el uso e instalación del compresor
Mantenimiento preventivo de equipos
Seguimiento al consumo de energía Vs unidades producidas.
Revisión del cumplimiento de metas establecidas.
</t>
  </si>
  <si>
    <t>El proyecto logró un mejoramiento de 25,4% de reducción del consumo de energía en 1/mes</t>
  </si>
  <si>
    <t>TemPCS0078</t>
  </si>
  <si>
    <t>Uso eficiente de energía eléctrica para enterritorio</t>
  </si>
  <si>
    <t>Proyecto ambiental presentado por la empresa, tabla reporte 80 de 80, #42</t>
  </si>
  <si>
    <t>Empresa Nacional Promotora Del Desarrollo Territorial - Enterritorio</t>
  </si>
  <si>
    <t>899999316-1</t>
  </si>
  <si>
    <t>Carlina López Hernández</t>
  </si>
  <si>
    <t>Cl 26 13 19</t>
  </si>
  <si>
    <t>clopez4@enterritorio.gov.co</t>
  </si>
  <si>
    <t>Consumos de energía eléctrica significativos, asociados al proceso productivo de la organización, adicional no se cuenta con una caracterización del consumo energético en los pisos de ENTERRITORIO S.A.</t>
  </si>
  <si>
    <t>Realizar actividades a corto plazo plazo (hasta noviembre 2024) tendientes a lograr una disminución el consumo de la energía eléctrica en la organización Lo anterior fue realizado en la localidad 3. Santafé en la dirección CL 26 13 19.</t>
  </si>
  <si>
    <t>Gestionar actividades a mediano plazo tendientes a lograr el uso eficiente de la energía eléctrica.</t>
  </si>
  <si>
    <t>Reducir el consumo de energía en un 2%, equivalente a 415 kwh/mes</t>
  </si>
  <si>
    <t xml:space="preserve">Realizar inspección de los tableros, tomas eléctricas red normal, red UPS y luminarias.       
Realizar inspección a los aparatos eléctricos de la entidad para identificar y evitar desviaciones de energía.
Realizar mantenimiento y limpieza de Tableros, tomas eléctricas red normal, red UPS y ajuste de tiempos de encendido y apagado de luminarias.     
Realizar seguimiento y control del consumo de energía y su costo.   
Realizar sensibilización en donde se promueva buenas prácticas ambientales y uso eficiente de la energía.        
</t>
  </si>
  <si>
    <t>El proyecto logró un mejoramiento de 6,1% de reducción del consumo de energía en 1/mes</t>
  </si>
  <si>
    <t>TemPCS0079</t>
  </si>
  <si>
    <t>Reducción de temperatura planta = reducción residuos</t>
  </si>
  <si>
    <t>Proyecto ambiental presentado por la empresa, tabla reporte 80 de 80, #43</t>
  </si>
  <si>
    <t>Etiquetas E Impresos S.A
Etipress S.A</t>
  </si>
  <si>
    <t>800174904-1</t>
  </si>
  <si>
    <t>Elizabeth Amaya</t>
  </si>
  <si>
    <t>Cl 18 42 53</t>
  </si>
  <si>
    <t>eamaya@etipress.com</t>
  </si>
  <si>
    <t xml:space="preserve">Altas temperatura en horas diurnas, generada por la cubierta de la bodega, la cual está hecha de tejas plásticas translúcidas en PVC y tejas metálicas, la cual hace  las veces de efecto invernadero, a pesar de que existen extractores de aire tipo turbina, estos son insuficientes, pues no solo la empresa recibe radiación solar constante, sino también, en el interior de ESTÁ se generan procesos que producen calor, las cuales combinadas generan las altas temperaturas, lo anterior afecta la productividad del personal, causando agotamiento y baja productividad en sus turnos laborales, por otra parte disminuyendo la calidad de algunos insumos (tintas, barnices, adhesivos, entre otro), causando pérdidas en estos, conllevando al aumento de residuos.
</t>
  </si>
  <si>
    <t>Cotización y compra de un sistema que contará con 4 puntos de extracción (extractores) ubicados en diferentes puntos estratégicos de la COMPAÑÍA, CÓMO lo son el área de despachos de productos terminados, en la zona de impresión flexo, en la bodega de materias primas y en el área de termo encogido, áreas caracterizadas CÓMO de alto impacto por la temperatura. Lo anterior fue realizado en la localidad 16. Puente Aranda en la dirección CL 18 42 53.</t>
  </si>
  <si>
    <t>Minimizar la disposición de residuos peligrosos líquidos y mejorar las condiciones de temperatura en el interior de la planta de producción, manteniendo los insumos líquidos en ambiente que mantengan la preservación del producto en las condiciones requeridas para los mismos.</t>
  </si>
  <si>
    <t>Reducción de 51 Kg/mes de residuos peligrosos</t>
  </si>
  <si>
    <t xml:space="preserve">Identificación de las áreas de mayor afectación por temperatura en el interior de la planta, tanto a los insumos CÓMO al personal de planta.
Presentar propuesta a gerencia con el fin de obtener aprobación para la comprar del sistema de extracción, previo análisis de viabilidad del sistema de extracción.
Instalación de ductos y extractores basados en las necesidades caloríficas de la planta.
Seguimiento a la eficiencia del sistema comparando temperatura promedio de termómetro (2 lecturas) antes y después de la instalación del mismo.
Verificar la reducción de la temperatura en 4°C en el interior de la planta
Cuantificar la cantidad de residuos dispuestos por gelación de barnices, tintas, adhesivos, entre otros.
Validar metodología para seguimiento y cuantificación de tintas geladas independiente de materiales vencidos, con el fin de identificar costos.
</t>
  </si>
  <si>
    <t>25,2Kg 1/mes</t>
  </si>
  <si>
    <t>TemPCS0080</t>
  </si>
  <si>
    <t xml:space="preserve">Optimización sostenible del recurso hídrico: desarrollo e implementación de estrategias para reducir el consumo de agua y maximizar su aprovechamiento </t>
  </si>
  <si>
    <t>Proyecto ambiental presentado por la empresa, tabla reporte 80 de 80, #44</t>
  </si>
  <si>
    <t>Fepco Zona Franca S.A.S</t>
  </si>
  <si>
    <t>830000114-7</t>
  </si>
  <si>
    <t>Angie Paola Alfonso Leguizamon</t>
  </si>
  <si>
    <t>Kr 106 15A 25 Manzana 8 Bodega 51 - 54</t>
  </si>
  <si>
    <t>aalfonso@fepco.com.co</t>
  </si>
  <si>
    <t>Alto consumo del recurso agua en las instalaciones de la organización.</t>
  </si>
  <si>
    <t>Optimización del consumo de agua en las instalaciones de la planta, a través de la implementación de un sistema de recirculación en el área de pruebas hidrostáticas y la modernización de las instalaciones sanitarias Lo anterior fue realizado en la localidad 9. Fontibón en la dirección KR 106 15A 25 MANZANA 8 BODEGA 51 - 54.</t>
  </si>
  <si>
    <t>Disminuir el uso y consumo de agua en las instalaciones de la organización</t>
  </si>
  <si>
    <t>Reducción de 150 m3/ mes en el consumo del recurso agua</t>
  </si>
  <si>
    <t xml:space="preserve">Adecuaciones para instalación del sistema de recirculación de agua.
Instalación y puesta en marcha de sistema de recirculación de aguas.
Seguimientos y análisis a indicadores de consumo de agua con respecto al año anterior, en la bodega 53.
Remodelación de 9 baños y entrega para puesta en marcha.
Seguimientos y análisis a indicadores de consumo de agua con respecto al año anterior, para las áreas donde se encuentran ubicadas las baterías de baños entregadas.
Infografías conmemorativas de deías ambientales (Dia de la tierra, deía del agua, salud ambiental, Etc.)
Socialización del uso y funcionamiento del sistema de recirculación de agua.
</t>
  </si>
  <si>
    <t>El proyecto logró un mejoramiento de 30,6% de reducción en el consumo de  agua  en 8/mes</t>
  </si>
  <si>
    <t>TemPCS0081</t>
  </si>
  <si>
    <t>Aprovechamiento ropa hospitalaria y dotación</t>
  </si>
  <si>
    <t>Proyecto ambiental presentado por la empresa, tabla reporte 80 de 80, #45</t>
  </si>
  <si>
    <t>Instituto Roosevelt Sede Propace</t>
  </si>
  <si>
    <t>860013874-7</t>
  </si>
  <si>
    <t>Jhonny Rene Diaz Rodriguez</t>
  </si>
  <si>
    <t>Kr 54 65 85</t>
  </si>
  <si>
    <t>jrdiaz@ioir.org.co</t>
  </si>
  <si>
    <t>Alta generación de residuos textiles de dotacion (ropa hospitalaria generados en la prestación del servicio de salud sin internación en la sede PROPACE)</t>
  </si>
  <si>
    <t>Aprovechamiento de residuos de textiles (ropa hospitalaria) generados en la prestación de servicios de salud en la sede. Lo anterior fue realizado en la localidad 12. Barrios Unidos en la dirección KR 54 65 85.</t>
  </si>
  <si>
    <t>Implementar un  modelo de economía circular con residuos textiles generados en el servicio de lavandería y dotación que  no se encuentra en uso</t>
  </si>
  <si>
    <t>Reducción de 40 Unidades de residuos de textiles/mes</t>
  </si>
  <si>
    <t xml:space="preserve">Identificar los posibles residuos textiles del servicio de lavandería en la sede PROPACE
Cotizar el costo de recolección y aprovechamiento de los residuos textiles
Generar la metodología para cuantificar los residuos generados y programar la recolección de los residuos aprovechables textiles
Reunir las muestras de elementos de dotación para identificar los elementos posibles a aprovechar
Generar una estrategia innovadora para incentivar a los colaboradores a devolver la dotación que permita un segundo uso
Realizar las campañas de acopio de la dotación
Definir los souvenirs a generar con la ropa hospitalaria y con la dotación generada en el Instituto Roosevelt
Realizar la entrega de souvenirs amigables con el ambiente elaborados por emprendedores locales.
</t>
  </si>
  <si>
    <t>26,2Kg 1/mes</t>
  </si>
  <si>
    <t xml:space="preserve">% de reducción en la generación de residuos ordinarios </t>
  </si>
  <si>
    <t>El proyecto logró un mejoramiento de 100,0% de reducción en la generación de residuos ordinarios  en 1/mes</t>
  </si>
  <si>
    <t>TemPCS0082</t>
  </si>
  <si>
    <t>Sistema de captación, tratamiento y distribución de aguas lluvia con recirculación de agua de la red contra incendios para uso en sanitarios y otras actividades de limpieza</t>
  </si>
  <si>
    <t>Proyecto ambiental presentado por la empresa, tabla reporte 80 de 80, #46</t>
  </si>
  <si>
    <t>Laboratorios Smart S. A. S.</t>
  </si>
  <si>
    <t>860020609-0</t>
  </si>
  <si>
    <t>Duvan Enrique Salcedo Caceres</t>
  </si>
  <si>
    <t>Av Cl 19 69 05</t>
  </si>
  <si>
    <t>ambiental@laboratoriossmart.com</t>
  </si>
  <si>
    <t>Consumos significativos en el recurso hídrico en la organización.</t>
  </si>
  <si>
    <t>Adecuar las instalaciones para la captación y distribución de aguas lluvia y del tanque de la RCI  interconectando el sistema con las redes hidráulicas y eléctricas, en el predio de la organización. Lo anterior fue realizado en la localidad 9. Fontibón en la dirección AV CL 19 69 05.</t>
  </si>
  <si>
    <t>Implementar un sistema  de captación, tratamiento y distribución  de aguas lluvia y provenientes del tanque de almacenamiento de la red contra incendios de laboratorios smart, logrando una reducción del consumo de este recurso reflejado en la factura del acueducto.</t>
  </si>
  <si>
    <t>Reducción de 43,3 m3/mes en el consumo de agua</t>
  </si>
  <si>
    <t>Adquirir datos de pluviometría de la zona y determinar el área a utilizar en la azotea.
Estimar el consumo de agua generado por el lavado periódico (cada dos meses) del tanque de la RCI.
Determinar capacidades de tanques y flujo de caudal de sistema.
Determinar las conexiones eléctricas e hidráulicas del sistema identificando los puntos de conexión de las aguas pluviales y de la RCI con el sistema de tratamiento
Renderizar sistema en planos que permita visualizar el funcionamiento del sistema teniendo en cuenta el abastecimiento continuo de la RCI
Adecuar tubería para el transporte del agua del tanque de la red contra incendios hacia la planta de tratamiento
Adecuar división de redes para suministro del agua tratada exclusivamente a la red sanitaria.
Buscar proveedores de sistemas de filtración y desinfección de aguas lluvia y de obra civil para adecuación de redes hidráulicas
Montaje de tanques y montaje de tubería previa y realizar prueba piloto
montaje de equipos de bombeo, señales de control, sistema de filtración y desinfección y medidor de flujo de agua.
análisis de laboratorios de calidad del agua captada microbiológicamente</t>
  </si>
  <si>
    <t>El proyecto logró un mejoramiento de 14,7% de reducción en el consumo de  agua  en 1/mes</t>
  </si>
  <si>
    <t>TemPCS0083</t>
  </si>
  <si>
    <t>Ecocleaner recovery</t>
  </si>
  <si>
    <t>Proyecto ambiental presentado por la empresa, tabla reporte 80 de 80, #47</t>
  </si>
  <si>
    <t>Offset Gráfico Editores S. A.</t>
  </si>
  <si>
    <t>830098200-9</t>
  </si>
  <si>
    <t>Yira Patricia Bohorquez Farfan 
 Eslenis Yulenis Romero Muñoz</t>
  </si>
  <si>
    <t>Kr 28 B 68 81
  Kr 28 B 68 87
  Kr 29 68 80
  Kr 29 69 02</t>
  </si>
  <si>
    <t>directorasig@offsetgrafico.com, asistentesig@offsetgrafico.com</t>
  </si>
  <si>
    <t>Impactos ambientales significativos en la generación de efluentes contaminados, del proceso de lavado de neveras de las máquinas de impresión.</t>
  </si>
  <si>
    <t>Cuantificar porcentaje (% ) de los efluentes que se reducen al bajar el nivel de agua de las neveras y posible la cantidad de químicos que se aplican para estabilizar agua en proceso productivo del predio de la organización. Lo anterior fue realizado en la localidad 12. Barrios Unidos en la dirección KR 28 B 68 81
  KR 28 B 68 87
  KR 29 68 80
  KR 29 69 02.</t>
  </si>
  <si>
    <t xml:space="preserve">Desarrollar un proyecto ambiental que permita reducir la generación de  efluentes contaminados provenientes del lavado de neveras que se generan en las actividades de impresión offset, mediante diversos controles de prueba y error que se implementaran. </t>
  </si>
  <si>
    <t>Reducción de 111 Kg/mes de residuos generados</t>
  </si>
  <si>
    <t xml:space="preserve">Realizar análisis del último año en disposición de Efluentes contaminados para determinar la cantidad promedio generada al mes.
Cuantificar el Total de Efluentes neveras que se generaban anteriormente vs la que se genera actualmente al bajar el nivel de las mismas.
Adecuar el espacio en la Planta, para garantizar el almacenamiento de los efluentes por separado y a su vez que no generen riesgo de contaminación por derrames.
Realizar actividades de mejora en el llenado de las neveras, que conlleve a reducir el uso de Químicos.
Capacitar a los colaboradores de la planta, sobre el manejo que se dará a los efluentes provenientes del lavado de las neveras.
Realizar cálculos de beneficio económico obtenido, al reducir la generación de efluentes vs, el pago al gestor de los mismos.
Determinar la viabilidad de continuar el proyecto Ecocleaner Recovery, de acuerdo a los informes y datos registrados durante la "Fase de prueba " del proyecto.
</t>
  </si>
  <si>
    <t>% de reducción de efluentes</t>
  </si>
  <si>
    <t xml:space="preserve">El proyecto logró un mejoramiento de 0,1% en la generación de efluentes en 12/meses </t>
  </si>
  <si>
    <t>TemPCS0084</t>
  </si>
  <si>
    <t>Dotación circular</t>
  </si>
  <si>
    <t>Proyecto ambiental presentado por la empresa, tabla reporte 80 de 80, #48</t>
  </si>
  <si>
    <t>Omnitempus Ltda</t>
  </si>
  <si>
    <t>800106962-9</t>
  </si>
  <si>
    <t xml:space="preserve">Carolina Angulo Rangel  </t>
  </si>
  <si>
    <t>Cl 72 12 65 
  Ps. 3</t>
  </si>
  <si>
    <t>auditorsig@omnitempus.com</t>
  </si>
  <si>
    <t>Volúmenes significativos de residuos de textiles de dotación</t>
  </si>
  <si>
    <t>Implementación de modelo económico regenerativo para reducir la explotación de recursos naturales y la generación de residuos de textiles de dotación generados en las instalaciones de la organización. Lo anterior fue realizado en la localidad 2. Chapinero en la dirección CL 72 12 65 
  PS. 3.</t>
  </si>
  <si>
    <t xml:space="preserve">Indicar el camino hacia la sostenibilidad </t>
  </si>
  <si>
    <t>Reducción de 184 Kg/mes</t>
  </si>
  <si>
    <t>Presentar propuesta a la Alta Dirección
Iniciar con la consecución de alianzas estratégicas
Lanzar campaña nacional
Participación de grupos de interés identificados
Medición huella de carbono
Reducción costos</t>
  </si>
  <si>
    <t>% de reducción de CO2 Eq</t>
  </si>
  <si>
    <t>El proyecto logró un mejoramiento de 150,9% de reducción de CO2 Eq en 1/mes</t>
  </si>
  <si>
    <t>TemPCS0086</t>
  </si>
  <si>
    <t>Mejoramiento de las instalaciones eléctricas del inm</t>
  </si>
  <si>
    <t>Proyecto ambiental presentado por la empresa, tabla reporte 80 de 80, #50</t>
  </si>
  <si>
    <t>U.A.E Instituto Nacional De Metrología - Inm</t>
  </si>
  <si>
    <t>900467239-2</t>
  </si>
  <si>
    <t>Sonia Rocio Montaño Duque</t>
  </si>
  <si>
    <t>Kr 50 26 55 Interior 02 Can</t>
  </si>
  <si>
    <t>smontano@anla.gov.co</t>
  </si>
  <si>
    <t>13. Teusaquillo</t>
  </si>
  <si>
    <t>Pérdidas de energía eléctrica por condiciones técnicas de la infraestructura del INSTITUTO NACIONAL DE METROLOGÍA</t>
  </si>
  <si>
    <t>Adecuación de las instalaciones eléctricas, implementación de sensores de movimiento en las áreas comunes y cambio de tecnología de iluminación en las instalaciones del INSTITUTO NACIONAL DE METROLOGÍA, para el periodo 2024. Lo anterior fue realizado en la localidad 13. Teusaquillo en la dirección KR 50 26 55 INTERIOR 02 CAN.</t>
  </si>
  <si>
    <t>Reducir pérdidas de energía por condiciones técnicas de la infraestructura eléctrica del inm</t>
  </si>
  <si>
    <t>Reducción de 158,98 kwh/mes</t>
  </si>
  <si>
    <t>Cambios en los elementos de la infraestructura eléctrica (ducteria, cableado, UPS, apantallamiento, sistema de puesta a tierra, filtro armónico, analizador de redes).
Instalación de sensores de movimiento en áreas comunes para encendido de luces automático y con sistema de regulación de la intensidad de luz emitida (dimerizables).
Cambio de iluminación incandescente y fluorescente por LED, o LED antigua por LED con mayor eficiencia energética y factor de distorsión armónica más eficiente (THD).</t>
  </si>
  <si>
    <t>El proyecto logró un mejoramiento de 1,7% de reducción del consumo de energía en 1/mes</t>
  </si>
  <si>
    <t xml:space="preserve">Revisar estado "en ejecución" con fecha de cierre. Fecha de inicio no debes ser inferior a junio-2024. Revisar el valor de retorno de la inversión (en meses): 20mil meses no es coherente. </t>
  </si>
  <si>
    <t>TemPCS0087</t>
  </si>
  <si>
    <t xml:space="preserve">Aprovechamiento de los residuos orgánicos para la producción de abono y su uso en los jardines de la clínica del country
</t>
  </si>
  <si>
    <t>Proyecto ambiental presentado por la empresa, tabla reporte 80 de 80, #51</t>
  </si>
  <si>
    <t>Administradora Country S.A.S</t>
  </si>
  <si>
    <t>830005028-1</t>
  </si>
  <si>
    <t>Nelson Daniel Piraquive Bejarano</t>
  </si>
  <si>
    <t>Kr 16 82 57</t>
  </si>
  <si>
    <t>nicolas.chisco@clinicadelcountry.com</t>
  </si>
  <si>
    <t>Altos volúmenes de residuos orgánicos generados en el área de alimentos en la Clínica Del Country .</t>
  </si>
  <si>
    <t>Utilizar  los residuos orgánicos aprovechables que se generan en el área de alimentos en la Clínica Del Country con el fin de producir abono orgánico el cual será usado en los jardines que se encuentran en las diferentes sedes de la clínica, asimismo, se considera la entrega de abono orgánico a trabajadores y usuarios que estén interesados en adquirirlo. Lo anterior fue realizado en la localidad 2. Chapinero en la dirección KR 16 82 57.</t>
  </si>
  <si>
    <t>Producir abono orgánico a partir de los residuos orgánicos aprovechables generados en la clínica del country</t>
  </si>
  <si>
    <t>Aprovechamiento de 100 Kg/mes de residuos orgánicos</t>
  </si>
  <si>
    <t>Adquirir Compostera que estará ubicada en el cuarto de orgánicos del almacenamiento central de residuos.
Socializar al área de cocina y jardinería sobre el proceso del compostaje.
Agregar los residuos orgánicos y el aserrín en la compostera ubicada en el cuarto de residuos orgánicos.
Mantener con humedad el compost para que se degrade la materia orgánica.
Empacar el abono orgánico en bolsas para su fácil distribución.
Repartir semanalmente al jardinero el abono orgánico.
Agregar el abono orgánico en los jardines de las sedes de la clínica.
Empacar el abono orgánico en bolsas para su fácil distribución.
Disponer de Stan para entrega de abono orgánico.</t>
  </si>
  <si>
    <t>Uso eficiente de materiales</t>
  </si>
  <si>
    <t>170,28Kg/mes</t>
  </si>
  <si>
    <t>El proyecto logró un mejoramiento de 2,0% de aprovechamiento de residuos en 1/mes</t>
  </si>
  <si>
    <t>TemPCS0088</t>
  </si>
  <si>
    <t>Cambio de griferías y fluxometros baños comerciales</t>
  </si>
  <si>
    <t>Proyecto ambiental presentado por la empresa, tabla reporte 80 de 80, #52</t>
  </si>
  <si>
    <t>Administradora Parque Arauco S.A.S</t>
  </si>
  <si>
    <t>900252139-0</t>
  </si>
  <si>
    <t>Carol Cortes</t>
  </si>
  <si>
    <t>Kr 58D 146 51</t>
  </si>
  <si>
    <t>ccparquecolina97@gmail.com
 carol.cortes@parauco.com</t>
  </si>
  <si>
    <t>Altos consumos del recurso hídrico, dado al uso frecuente de unidades sanitarias por parte de la población visitante del Centro Comercial Parque La Colina, que conlleva a tener unos consumos significativos del recurso.</t>
  </si>
  <si>
    <t>Cambio de griferías y fluxómetros, para reducir los consumos de agua que se generan en inodoros, orinales y lavamanos, del Centro Comercial Parque La Colina. Lo anterior fue realizado en la localidad 11. Suba en la dirección KR 58D 146 51.</t>
  </si>
  <si>
    <t>Optimizar el consumo de agua en los baños comerciales del centro comercial parque la colina a través del cambio de grifería y fluxómetros.</t>
  </si>
  <si>
    <t>Reducción de 1683 m3/mes</t>
  </si>
  <si>
    <t>Cuantificar el consumo actual de las descargas de cada accesorio de los baños.
Realizar análisis de costo/ beneficio del nuevo consumo por unidad de accesorio.
Compra e instalación de los nuevos accesorios.
Verificación del funcionamiento.
Seguimiento a consumos del recurso hídrico.</t>
  </si>
  <si>
    <t xml:space="preserve">El proyecto logró un mejoramiento de 57,5% de reducción en el consumo de  agua  en 5/meses </t>
  </si>
  <si>
    <t>TemPCS0089</t>
  </si>
  <si>
    <t>Maximización en el aprovechamiento y reciclaje de los residuos ordinarios</t>
  </si>
  <si>
    <t>Proyecto ambiental presentado por la empresa, tabla reporte 80 de 80, #53</t>
  </si>
  <si>
    <t>Aei - Arquitectura E Interiores S.A.S</t>
  </si>
  <si>
    <t>830020274-8</t>
  </si>
  <si>
    <t>Andres Beltran</t>
  </si>
  <si>
    <t>Kr 14 98 51 Piso 2</t>
  </si>
  <si>
    <t>abeltran@aeispaces.com</t>
  </si>
  <si>
    <t>volúmenes de residuos orgánicos significativos generados en la organización, que conlleva a generar impactos ambientales en el relleno sanitario.</t>
  </si>
  <si>
    <t>Establecer cadena de disposición final de residuos orgánicos en el predio de la organización ubicada en la KR 14 98 51 PISO 2, que conlleve a asegurar el aprovechamiento de los residuos orgánicos. Lo anterior fue realizado en la localidad 2. Chapinero en la dirección KR 14 98 51 PISO 2.</t>
  </si>
  <si>
    <t>Maximización en el aprovechamiento y reciclaje de los residuos orgánicos aprovechables</t>
  </si>
  <si>
    <t>Reducción de 40 Kg/mes de residuos orgánicos.</t>
  </si>
  <si>
    <t xml:space="preserve">Buscar actores que favorezcan el reciclaje de residuos aprovechables y orgánicos.
Establecer relaciones comerciales que permitan generar transacciones por concepto de valorización de aprovechables y servicios de compostaje.
Identificar necesidades de formación y capacitación necesarios para fortalecer la separación en la fuente indicando canales de disposición.
Seguimiento a la eficiencia de los procesos de capacitación, mediante herramienta que permita soportar la reducción en la generación de residuos no aprovechables.
Estandarizar los respectivos formatos de separación de residuos, que evidencien el número de bolsas diarias generadas por tipo de residuos.
Generar cuadro comando de recolección y valorización de residuos
</t>
  </si>
  <si>
    <t>70Kg/meses</t>
  </si>
  <si>
    <t xml:space="preserve">El proyecto logró un mejoramiento de 87,5% de aprovechamiento de residuos en 2/meses </t>
  </si>
  <si>
    <t xml:space="preserve">Revisar estado "en ejecución" con fecha de cierre. </t>
  </si>
  <si>
    <t>TemPCS0090</t>
  </si>
  <si>
    <t>Proyecto ambiental presentado por la empresa, tabla reporte 80 de 80, #54</t>
  </si>
  <si>
    <t>ever.caicedo@aerosan.com
 ecaicedod@aerosan.com</t>
  </si>
  <si>
    <t>Ineficiencias en el consumo de combustible y generación de emisiones atmosféricas en la flota vehicular de la organización.</t>
  </si>
  <si>
    <t>Desarrollo de Guia Operativa de conducción Eco-Eficiente con la finalidad de lograr la reducción de consumos y emisiones en los vehículos de la organización. Lo anterior fue realizado en la localidad 9. Fontibón en la dirección CL 26 106 39 PISO 2 CSU -A-.</t>
  </si>
  <si>
    <t>Optimizar el consumo de combustible generando a su vez un ahorro y mejorando el bienestar del colaborador por medio de los acompañamientos, concientizaciones y seguimientos en las operacione con el fin de mejorar el desempeño ambiental.</t>
  </si>
  <si>
    <t>Reducción de 106,09 Gl de combustible/mes</t>
  </si>
  <si>
    <t>Diseño del programa de conducción ecoeficiente.
Análisis de las técnicas a utilizar en la Conducción Ecoeficiente en el marco de la operación de vehículos en RAMPA.
Sectorización del programa por fases de ejecución.
Diseñar la guía operativa de conducción Eco-Eficiente
Establecer y socializar la guía con la operación, mediante plan de formación con los operarios de equipos.
Medición de consumos de combustibles, horometros, mantenimientos preventivos y correctivos
Análisis de resultados.</t>
  </si>
  <si>
    <t>Reducción de emisiones</t>
  </si>
  <si>
    <t>% de reducción de huella de carbono</t>
  </si>
  <si>
    <t xml:space="preserve">El proyecto logró un mejoramiento de 1,7% de reducción de huella de carbono en 8/meses </t>
  </si>
  <si>
    <t>TemPCS0091</t>
  </si>
  <si>
    <t>Volgreen</t>
  </si>
  <si>
    <t>Proyecto ambiental presentado por la empresa, tabla reporte 80 de 80, #55</t>
  </si>
  <si>
    <t>Al Pharma S.A.S.</t>
  </si>
  <si>
    <t>830017238-1</t>
  </si>
  <si>
    <t>Jerson Arroyo</t>
  </si>
  <si>
    <t xml:space="preserve">Ac 116 70C 12
</t>
  </si>
  <si>
    <t>soportehse@abeyconsultores.com.co
 karen.villamil@alpharma.com.co</t>
  </si>
  <si>
    <t>Alto impacto ambiental e ineficiencia operativa y económica derivado del uso excesivo de medicamentos en la producción a nivel nacional en Alpharma S.A.S.</t>
  </si>
  <si>
    <t>Implementar tecnologías prácticas de adecuación más eficientes y sostenibles para contribuir con la disminución en la generación de residuos peligrosos en la organización. Lo anterior fue realizado en la localidad 11. Suba en la dirección AC 116 70C 12
.</t>
  </si>
  <si>
    <t>Reducir tanto el impacto ambiental CÓMO el costo asociado al empleo de altos volúmenes de medicamentos en la producción a nivel nacional</t>
  </si>
  <si>
    <t>Disminución de 5921 Kg/mes de residuos peligrosos</t>
  </si>
  <si>
    <t>Analizar rotación de medicamentos que su presentación tenga altos volúmenes
Seleccionar los medicamentos de altos volúmenes que serán empleados para el proyecto
Establecer la presentación comercial de los medicamentos seleccionados.
Incorporar la estrategia de adecuación de los medicamentos seleccionados con las nuevas presentaciones definidas.
Consolidar la información sobre ventas de los medicamentos seleccionados.
Establecer indicadores de reducción de residuos peligrosos y ahorro económico.
Definir los beneficios monetarios y ambientales con la implementación de las nuevas presentaciones en los medicamentos seleccionados.</t>
  </si>
  <si>
    <t>$2,835,462,000</t>
  </si>
  <si>
    <t>2999,23Kg/mes</t>
  </si>
  <si>
    <t>El proyecto logró un mejoramiento de 44,1% de reducción en la generación de residuos peligrosos en 1/mes</t>
  </si>
  <si>
    <t xml:space="preserve">Fecha de inicio no debes ser inferior a junio-2024. En presupuesto, incluir cifra total. </t>
  </si>
  <si>
    <t>TemPCS0092</t>
  </si>
  <si>
    <t>Recirculación de agua de salida de ptar</t>
  </si>
  <si>
    <t>Proyecto ambiental presentado por la empresa, tabla reporte 80 de 80, #56</t>
  </si>
  <si>
    <t>Alimentos Nutrion S.A.S</t>
  </si>
  <si>
    <t>800217379-0</t>
  </si>
  <si>
    <t>Sandra Gonzalez</t>
  </si>
  <si>
    <t>Kr 60 17 93
Kr 60 17 71
Kr 60 17 89</t>
  </si>
  <si>
    <t>sgonzalez@nutrion.com.co</t>
  </si>
  <si>
    <t>Ineficiencia en la utilización del recurso hídrico en el proceso de limpieza de piso en zona de cuartos de la organización.</t>
  </si>
  <si>
    <t>Diseñar e implementar un sistema de tanques y sensores para almacenamiento de agua de salida de PTAR, que conlleven a disminuir el consumo de agua usado en el proceso de limpieza de piso en zona de cuartos.  Lo anterior fue realizado en la localidad 16. Puente Aranda en la dirección KR 60 17 93
KR 60 17 71
KR 60 17 89.</t>
  </si>
  <si>
    <t>Recircular el agua que se genera en el proceso de tratamiento de vertimiento residuales industriales, reduciendo el consumo de agua en la organización</t>
  </si>
  <si>
    <t>Disminución de 42 m3/mes del consumo de agua</t>
  </si>
  <si>
    <t>Diseño de sistema de recirculación de agua, realizando las conexiones con el sistema de distribución de agua hacia los puntos de lavado.
Compra e instalación de tanques de almacenamiento de agua.
Implementación de sistema de cloración en los tanques de almacenamiento para mejora en características fisicoquímicas.
Capacitación del personal para uso de sensores y uso de agua recirculada</t>
  </si>
  <si>
    <t xml:space="preserve">El proyecto logró un mejoramiento de 7,3% de reducción en el consumo de  agua  en 2/meses </t>
  </si>
  <si>
    <t>TemPCS0093</t>
  </si>
  <si>
    <t>En marcha hacia la construcción de instalaciones basura cero (fase i)</t>
  </si>
  <si>
    <t>Proyecto ambiental presentado por la empresa, tabla reporte 80 de 80, #57</t>
  </si>
  <si>
    <t>Alo Sur S.A.S</t>
  </si>
  <si>
    <t>901551242-8</t>
  </si>
  <si>
    <t>Diana Marcela Acosta Ochoa
 Rober Fayruth Soler Pedreros</t>
  </si>
  <si>
    <t>Cl 98 8 28/36 Of. 504</t>
  </si>
  <si>
    <t>coord.ambiental@alosur.com
 ambiental1@alosur.com</t>
  </si>
  <si>
    <t>Ineficiencia en el proceso de aprovechamiento de residuos generados en la organización.</t>
  </si>
  <si>
    <t>Implementar un Sistema de Gestión Basura Cero CÓMO herramienta para la reducción, reutilización y reciclaje de los residuos sólidos, mediante el establecimiento de estrategias de economía circular aplicadas a la oficina administrativa de la Concesión Alo Sur, Lo anterior fue realizado en la localidad 2. Chapinero en la dirección CL 98 8 28/36 OF. 504.</t>
  </si>
  <si>
    <t>Planificar e implementar un sistema de gestión basura cero CÓMO herramienta para la reducción, reutilización y reciclaje de los residuos sólidos, mediante el establecimiento de estrategias de economía circular aplicadas a la oficina administrativa de la concesión alo sur, siguiendo CÓMO marco referencial los requisitos de la norma internacional sistemas de gestión basura cero versión 5.</t>
  </si>
  <si>
    <t>Reducción de 19,4 Kg/mes</t>
  </si>
  <si>
    <t>Solicitud de la propuesta económica del programa de certificación del Sistema de Gestión Basura Cero (SGBC).
Adquisición de la membresía de ingreso al programa y contratación del servicio de asistencia técnica especializada.
Realizar el diagnóstico inicial de la situación actual de la empresa con relación a los requisitos del SGBC.
Establecer e implementar plan de trabajo con las actividades y tiempos para desarrollar los documentos o registros que dan cumplimiento a los requisitos del SGBC.
Identificar las áreas críticas de generación de residuos sólidos en la oficina y establecer el número y tipo de contenedores necesarios en cada área de generación.
Verificar de manera mensual la adecuada separación de los residuos en la fuente mediante inspecciones ambientales.
Aprovechar los residuos orgánicos generados en la Oficina Principal para generar compost.
Contactar recuperadores, fundaciones, gestores finales o empresas reconocidas por la autoridad ambiental en el manejo de residuos sólidos peligrosos y no peligrosos.
Registro y control de los residuos generados en la oficina administrativa.
Crear el hábito en el personal, de la correcta disposición de los residuos en los contenedores, mediante charlas y campañas con ejemplos demostrativos.</t>
  </si>
  <si>
    <t>234Kg/mes</t>
  </si>
  <si>
    <t>TemPCS0094</t>
  </si>
  <si>
    <t xml:space="preserve">De desecho a oportunidad: estrategias con pcr (posconsumo recuperado)
</t>
  </si>
  <si>
    <t>Proyecto ambiental presentado por la empresa, tabla reporte 80 de 80, #58</t>
  </si>
  <si>
    <t>Altalene S. A. S.</t>
  </si>
  <si>
    <t>800007202-5</t>
  </si>
  <si>
    <t>Roxana Andrea Pinzón Peña</t>
  </si>
  <si>
    <t xml:space="preserve">Av. Cl. 57 R Sur 73I 75
</t>
  </si>
  <si>
    <t>ingambiental@altalene.net</t>
  </si>
  <si>
    <t>19. Ciudad Bolívar</t>
  </si>
  <si>
    <t>Implementar estrategias de buenas prácticas ambientales para optimizar el uso de PCR (Posconsumo Reciclado) en las diferentes líneas de producción de la organización. Lo anterior fue realizado en la localidad 19. Ciudad Bolívar en la dirección AV. CL. 57 R SUR 73I 75
.</t>
  </si>
  <si>
    <t>Incrementar la presencia de materia prima pcr en todas las referencias y líneas viables de la cadena productiva, con el fin de prevenir que el plástico residual termine completamente en el relleno sanitario.</t>
  </si>
  <si>
    <t>Aprovechamiento de 3070 Kg/mes</t>
  </si>
  <si>
    <t xml:space="preserve">Realizar un análisis exhaustivo de las oportunidades para aumentar la proporción de PCR en cada referencia.
Evaluar técnicamente distintas proporciones de PCR para determinar la mezcla óptima en términos de calidad y viabilidad técnica.
Ajuste de fórmulas y procesos para incorporar eficientemente el PCR sin comprometer la calidad del producto final.
Verificación que los productos fabricados con PCR cumplen con los estándares de calidad establecidos.
Medir y monitorear continuamente los avances en términos de circularidad y eficiencia en la gestión de PCR.
Desarrollar campañas de concienciación resaltando los aspectos positivos de productos con mayor PCR. </t>
  </si>
  <si>
    <t>47,38Kg/meses</t>
  </si>
  <si>
    <t xml:space="preserve">El proyecto logró un mejoramiento de 0,2% de aprovechamiento de residuos en 4/meses </t>
  </si>
  <si>
    <t>TemPCS0095</t>
  </si>
  <si>
    <t xml:space="preserve">Estrategia de economía circular por medio del aprovechamiento de cajas de cartón y estibas de madera enviadas a los clientes con el producto terminado por medio de su retorno a alusud fase 2.
</t>
  </si>
  <si>
    <t>Proyecto ambiental presentado por la empresa, tabla reporte 80 de 80, #59</t>
  </si>
  <si>
    <t>Alusud Embalajes Colombia Ltda</t>
  </si>
  <si>
    <t>800156635-9</t>
  </si>
  <si>
    <t>Aura Judith gómez Meza</t>
  </si>
  <si>
    <t>Kr 106 15A 25 Mz9 Bg 6
Kr 106 15A 25 Mz9 Bg 25
Kr 106 15A 25 Mz9 Bg 26
Kr 106 15A 25 Mz9 Bg 7</t>
  </si>
  <si>
    <t>aura.gómez@oxfordpackaging.com</t>
  </si>
  <si>
    <t>Ineficiencia en el proceso de aprovechamiento de materiales generados en la organización.</t>
  </si>
  <si>
    <t>Realizar la negociación y acercamiento con los clientes para el retorno de cajas de cartón y estibas de madera a las instalaciones de Alusud para su reuso. Lo anterior fue realizado en la localidad 9. Fontibón en la dirección KR 106 15A 25 MZ9 BG 6
KR 106 15A 25 MZ9 BG 25
KR 106 15A 25 MZ9 BG 26
KR 106 15A 25 MZ9 BG 7.</t>
  </si>
  <si>
    <t>Lograr el retorno de 120 estibas de madera usadas mensuales y 3400 cajas de cartón usadas bimensualmente; por medio de los 10 clientes principales a quienes les es entregado estos materiales con el producto terminado.</t>
  </si>
  <si>
    <t>Aprovechamiento de 90 unidades/mes de estibas</t>
  </si>
  <si>
    <t>Contacto con los clientes objetivo.
negociación y alianza con clientes.
Personal experto realizando la verificación de calidad de los materiales en las instalaciones del cliente
Recibo de materiales en las instalaciones de Alusud y reporte de llegada para reuso en el proceso productivo</t>
  </si>
  <si>
    <t>295Estibas/mes</t>
  </si>
  <si>
    <t xml:space="preserve">% de estibas recuperadas </t>
  </si>
  <si>
    <t>El proyecto logró un mejoramiento de 327,8% de estibas recuperadas  en 1/mes</t>
  </si>
  <si>
    <t>TemPCS0096</t>
  </si>
  <si>
    <t>Diseño e implementación de nueva LÍNEA enfocada al aprovechamiento de residuos orgánicos</t>
  </si>
  <si>
    <t>Proyecto ambiental presentado por la empresa, tabla reporte 80 de 80, #60</t>
  </si>
  <si>
    <t>Ambiente Y Soluciones S.A.S.</t>
  </si>
  <si>
    <t>900417901-7</t>
  </si>
  <si>
    <t>Angie Nathaly Angel Peñuela</t>
  </si>
  <si>
    <t>Kr 72J Bis 36 46 Sur</t>
  </si>
  <si>
    <t>hseq@ambientesoluciones.com.co</t>
  </si>
  <si>
    <t>Ineficiencia en el proceso de aprovechamiento de residuos orgánicos generados.</t>
  </si>
  <si>
    <t>Adecuar las instalaciones de la empresa para la recepción y almacenamiento de residuos orgánicos en las composteras. Lo anterior fue realizado en la localidad 8. Kennedy en la dirección KR 72J BIS 36 46 SUR.</t>
  </si>
  <si>
    <t>Diseñar y estructurar los pilotos para la implementación de una nueva línea de negocio para la gestión de los residuos orgánicos de los clientes y los generados por ambiente y soluciones s.a.s., obteniendo abono orgánico para comercialización.</t>
  </si>
  <si>
    <t>Aprovechamiento de 5,2 Kg/mes de material orgánico</t>
  </si>
  <si>
    <t>Adquirir 7 composteras de 32 Kg de capacidad para realizar el proceso de compostaje
Adquirir los equipos necesarios para compostar mínimo 60 kg de residuos orgánicos
Definir y adecuar el área para las composteras en las instalaciones
Establecer documento de la propuesta de negocio para ofrecer servicios de compostaje a negocios aledaños</t>
  </si>
  <si>
    <t>6Kg/mes</t>
  </si>
  <si>
    <t>El proyecto logró un mejoramiento de 300,0% de aprovechamiento de residuos en 1/mes</t>
  </si>
  <si>
    <t>TemPCS0097</t>
  </si>
  <si>
    <t>Eco-tap</t>
  </si>
  <si>
    <t>Proyecto ambiental presentado por la empresa, tabla reporte 80 de 80, #61</t>
  </si>
  <si>
    <t>Asepsis Products De Colombia Sociedad Por Acciones Simplificada - Proasepsis S. A. S.</t>
  </si>
  <si>
    <t>860534045-3</t>
  </si>
  <si>
    <t>Lina Alexandra Arevalo</t>
  </si>
  <si>
    <t>Ac 63 74 B 42 Bg 7
Ac 63 74 B 42 Bg 8
Ac 63 74 B 42 Bg 9</t>
  </si>
  <si>
    <t>auxadministrativa@proasepsis.com</t>
  </si>
  <si>
    <t xml:space="preserve">Generación de desperdicio de polipropileno contaminado que se dispone en rellenos sanitarios CÓMO residuo ordinario. </t>
  </si>
  <si>
    <t>Proceso de cierre del envase en frascos de unidosis (frascos de 30,60,120 y 240). Lo anterior fue realizado en la localidad 10. Engativá en la dirección AC 63 74 B 42 BG 7
AC 63 74 B 42 BG 8
AC 63 74 B 42 BG 9.</t>
  </si>
  <si>
    <t>Reducir en un 10% el residuo ordinario de tapas generado en el proceso producción.</t>
  </si>
  <si>
    <t>Reducir el 10% del desperdicio de tapas en el proceso de cierre de envase y validar un aprovechamiento.</t>
  </si>
  <si>
    <t xml:space="preserve">Cuantificación del desperdicio del proceso en abril, controles en la generación del desperdicio en el proceso productivo y entrega de residuos para aprovechamiento en junio. </t>
  </si>
  <si>
    <t>58,6Kg/mes</t>
  </si>
  <si>
    <t>% de reducción de residuos ordinarios</t>
  </si>
  <si>
    <t>El proyecto logró un mejoramiento de 1,2% de reducción de residuos ordinarios en 1/mes</t>
  </si>
  <si>
    <t>TemPCS0098</t>
  </si>
  <si>
    <t>Reducción huella de carbono de la organización</t>
  </si>
  <si>
    <t>Proyecto ambiental presentado por la empresa, tabla reporte 80 de 80, #62</t>
  </si>
  <si>
    <t>Bogotá Móvil Operación Sur S.A.S - Sede Tunal</t>
  </si>
  <si>
    <t>901230120-0</t>
  </si>
  <si>
    <t>Nataly Peña Duarte</t>
  </si>
  <si>
    <t>Cl 58A Sur 19C 81</t>
  </si>
  <si>
    <t>npena@bogotamovil.com.co</t>
  </si>
  <si>
    <t>06. Tunjuelito</t>
  </si>
  <si>
    <t>Generación de emisiones de gases de efecto invernadero  por consumo de combustibles fósiles en vehículos.</t>
  </si>
  <si>
    <t>Consumo de combustible de los vehículos de la organización. Lo anterior fue realizado en la localidad 6. Tunjuelito en la dirección CL 58A SUR 19C 81.</t>
  </si>
  <si>
    <t>Compensar huella de carbono por uso de combustibles fósiles.</t>
  </si>
  <si>
    <t>Realizar la compra mensual de bonos de carbono para la compensación de huella de carbono.</t>
  </si>
  <si>
    <t xml:space="preserve">Realizar convenio y la compra de bonos de carbono en marzo y medición de compensación desde el mes de abril. </t>
  </si>
  <si>
    <t>% de compensación de Ton CO2 eq</t>
  </si>
  <si>
    <t>TemPCS0099</t>
  </si>
  <si>
    <t>Emisiones contaminantes por km en vacío</t>
  </si>
  <si>
    <t>Proyecto ambiental presentado por la empresa, tabla reporte 80 de 80, #63</t>
  </si>
  <si>
    <t>Capital Bus S.A.S</t>
  </si>
  <si>
    <t>901240442-1</t>
  </si>
  <si>
    <t>Jeisson Cruz Galindo</t>
  </si>
  <si>
    <t>Kr 86 Bis 45 57 Sur</t>
  </si>
  <si>
    <t>jeisson.cruz@capitalbus.co</t>
  </si>
  <si>
    <t>Generación de emisiones de gases de efecto invernadero  por consumo de gas natural en flota de buses de operación.</t>
  </si>
  <si>
    <t>Consumo de gas natural de los buses de la organización. Lo anterior fue realizado en la localidad 8. Kennedy en la dirección KR 86 BIS 45 57 SUR.</t>
  </si>
  <si>
    <t>Reducir las emisiones generadas por el km en vacío ejecutado por capitalbus durante el 2024</t>
  </si>
  <si>
    <t>Reducir el 2% de las emisiones generadas por kilómetros de vacío en la flota de vehículos.</t>
  </si>
  <si>
    <t>Estimación de factores e emisión del combustible, levantamiento de línea base de conductas operacionales de la plataforma FMS en marzo, sensibilización desde abril y planeación de km en vacío mensual.</t>
  </si>
  <si>
    <t>El proyecto logró un mejoramiento de 10,5% de compensación de Ton CO2 eq en 1/mes</t>
  </si>
  <si>
    <t>TemPCS0100</t>
  </si>
  <si>
    <t>Fase 3 paneles solares</t>
  </si>
  <si>
    <t>Proyecto ambiental presentado por la empresa, tabla reporte 80 de 80, #64</t>
  </si>
  <si>
    <t>Cartón De Colombia S.A.</t>
  </si>
  <si>
    <t>890300406-3</t>
  </si>
  <si>
    <t>Diego Andres Roldan Garay</t>
  </si>
  <si>
    <t>Ac 9 56 41</t>
  </si>
  <si>
    <t>diego.roldan@smurfitkappa.com.co</t>
  </si>
  <si>
    <t>Consumo de energía a través de fuentes convencionales de energía.</t>
  </si>
  <si>
    <t>Instalación de paneles solares para iluminación del parqueadero de la planta. Lo anterior fue realizado en la localidad 16. Puente Aranda en la dirección AC 9 56 41.</t>
  </si>
  <si>
    <t>Aumentar la capacidad de energía eléctrica generada por fuentes no convencionales de energía renovable</t>
  </si>
  <si>
    <t>Reducir 54 Kwh de manera mensual.</t>
  </si>
  <si>
    <t xml:space="preserve">Adquisición e instalación de paneles solares en agosto, cuantificación de línea base, reducción de consumo y emisiones en septiembre. </t>
  </si>
  <si>
    <t>El proyecto logró un mejoramiento de 0,01% de reducción del consumo de energía en 1/mes</t>
  </si>
  <si>
    <t>TemPCS0101</t>
  </si>
  <si>
    <t>Reutilización de materias primas - lámina de acero inoxidable</t>
  </si>
  <si>
    <t>Proyecto ambiental presentado por la empresa, tabla reporte 80 de 80, #65</t>
  </si>
  <si>
    <t>Celdas Y Cofres De Colombia S.A.S</t>
  </si>
  <si>
    <t>900783984-6</t>
  </si>
  <si>
    <t>Jose Orlando Vaca
 Heidy Natalia Morales Ardila</t>
  </si>
  <si>
    <t>Kr 129 15A 78</t>
  </si>
  <si>
    <t>gemas.consultoria2020@gmail.com
 proyectos.gemas@gmail.com</t>
  </si>
  <si>
    <t>Generación de desperdicio de láminas de acero inoxidable por corte  no tecnificado.</t>
  </si>
  <si>
    <t>Proceso de corte de láminas de acero en el proceso de elaboración de celdas y tableros. Lo anterior fue realizado en la localidad 9. Fontibón en la dirección KR 129 15A 78.</t>
  </si>
  <si>
    <t>Disminuir la cantidad de residuos generados por el proceso de corte</t>
  </si>
  <si>
    <t>Disminuir el 50% de los residuos generados por el proceso de corte.</t>
  </si>
  <si>
    <t>Adquisición de máquina láser para automatización del corte en marzo, cuantificación de residuos generados a partir del mes de abril.</t>
  </si>
  <si>
    <t>1344Kg/mes</t>
  </si>
  <si>
    <t>% de aprovechamiento de materiales</t>
  </si>
  <si>
    <t>El proyecto logró un mejoramiento de 80,1% de aprovechamiento de materiales en 1/mes</t>
  </si>
  <si>
    <t>TemPCS0102</t>
  </si>
  <si>
    <t>Cultivando ahorros: proyecto de compostaje en centro comercial nuestro bogotá</t>
  </si>
  <si>
    <t>Proyecto ambiental presentado por la empresa, tabla reporte 80 de 80, #66</t>
  </si>
  <si>
    <t>Centro Comercial Nuestro Bogotá - Propiedad Horizontal</t>
  </si>
  <si>
    <t>901472802-3</t>
  </si>
  <si>
    <t>Maria Camila Cano Barrios</t>
  </si>
  <si>
    <t>Av Kr 86 55A 75</t>
  </si>
  <si>
    <t>operaciones2@nuestrobogota.com
 coordinacionoperaciones@nuestrobogota.com
 ambiental@multiplika.com.co</t>
  </si>
  <si>
    <t>Alta generación de residuos orgánicos y costo de disposición.</t>
  </si>
  <si>
    <t>Establecimiento de la oferta gastronómica del Centro Comercial.  Lo anterior fue realizado en la localidad 10. Engativá en la dirección AV KR 86 55A 75.</t>
  </si>
  <si>
    <t>Implementar un sistema de compostaje de residuos orgánicos con el fin de reducir los costos asociados a la disposición de estos residuos, al mismo tiempo que se promueve la sostenibilidad ambiental del centro comercial mediante el reciclaje de residuos y la producción de fertilizante orgánico para los jardines.</t>
  </si>
  <si>
    <t>Realizar el procesamiento en promedio de 312,5 kg de residuos orgánicos y $199680  mensual.</t>
  </si>
  <si>
    <t>Realizar alianzas con empresas que busquen disminuir la generación de residuos orgánicos en febrero, ubicación de composteras en las instalaciones desde abril y evaluar los resultados de proceso de capacitación y sensibilización.</t>
  </si>
  <si>
    <t>2246Kg/mes</t>
  </si>
  <si>
    <t>El proyecto logró un mejoramiento de 89,8% de aprovechamiento de residuos en 1/mes</t>
  </si>
  <si>
    <t>TemPCS0103</t>
  </si>
  <si>
    <t>Reduce, reusa y aprovecha</t>
  </si>
  <si>
    <t>Proyecto ambiental presentado por la empresa, tabla reporte 80 de 80, #67</t>
  </si>
  <si>
    <t>Centro Mayor Centro Comercial - Propiedad Horizontal</t>
  </si>
  <si>
    <t>900346807-7</t>
  </si>
  <si>
    <t>Christian Mora León</t>
  </si>
  <si>
    <t>Cl 38A Sur 34D 51</t>
  </si>
  <si>
    <t>coordambiental@centromayorcc.com
 ambiental@centromayorcc.com
 lidersig@centromayorcc.com</t>
  </si>
  <si>
    <t>Incremento en la generación de residuos sólidos ordinarios e incremento en costos de gestión interna.</t>
  </si>
  <si>
    <t>Gestión de residuos en todas las instalaciones del centro comercial y reestructuración del la Unidad Técnica de Acopio. Lo anterior fue realizado en la localidad 15. Antonio Nariño en la dirección CL 38A SUR 34D 51.</t>
  </si>
  <si>
    <t>Minimizar los impactos ambientales asociados a la disposición de residuos sólidos en relleno sanitario, a través de estrategias para la reducción, reuso y aprovechamiento de residuos</t>
  </si>
  <si>
    <t>Reducir 51,8 m3 de volumen de residuos ordinarios y $3'966.560 pesos mensuales.</t>
  </si>
  <si>
    <t>Diagnóstico inicial y verificaciones de unidades recolectora en abril, reestructuración de Unidad Técnica de Acopio en junio y solicitud de aforo a empresa de aseo en el me de mayo.</t>
  </si>
  <si>
    <t>% de reducción de residuos</t>
  </si>
  <si>
    <t>El proyecto logró un mejoramiento de 16,6% de reducción de residuos</t>
  </si>
  <si>
    <t>TemPCS0104</t>
  </si>
  <si>
    <t>Optimización y aprovechamiento del 100% de la red de condensados</t>
  </si>
  <si>
    <t>Proyecto ambiental presentado por la empresa, tabla reporte 80 de 80, #68</t>
  </si>
  <si>
    <t>Colombina S.A.</t>
  </si>
  <si>
    <t>890301884-5</t>
  </si>
  <si>
    <t>Judith Adriana Sabogal
  Karen Stefanny Suarez</t>
  </si>
  <si>
    <t>Kr 68C 10A 65
Cl 11 68C 37
Cl 11 68C 31</t>
  </si>
  <si>
    <t>asabogal@colombina.com
  ksuarez@colombina.com</t>
  </si>
  <si>
    <t>Ineficiencias en el sistema de vapor en las calderas CÓMO en el proceso de condensados, generando pérdidas en el recurso hídrico y el GLP.</t>
  </si>
  <si>
    <t>Diseño de red para recolectar los condensados de la planta de helados Colombina S.A Lo anterior fue realizado en la localidad 8. Kennedy en la dirección KR 68C 10A 65
CL 11 68C 37
CL 11 68C 31.</t>
  </si>
  <si>
    <t>Proponer e implementar un diseño de red, para recolectar los condensados de la planta de helados colombina s.a</t>
  </si>
  <si>
    <t>Reducir 338 m3 de agua y 36.204 kg de GLP anualmente.</t>
  </si>
  <si>
    <t>Diseño de la red de vapor y condensado en el mes de marzo,  instalación de medidor de GLP, red de vapor entre distribuidor y calderas e instalación de tanque de recolección de condensados en agosto y septiembre.</t>
  </si>
  <si>
    <t>El proyecto logró un mejoramiento de 18,0% de reducción del consumo de energía en 1/mes</t>
  </si>
  <si>
    <t>TemPCS0105</t>
  </si>
  <si>
    <t>Eco moda</t>
  </si>
  <si>
    <t>Proyecto ambiental presentado por la empresa, tabla reporte 80 de 80, #69</t>
  </si>
  <si>
    <t>Compañía Internacional De Integración S.A Ci2</t>
  </si>
  <si>
    <t>830056149-0</t>
  </si>
  <si>
    <t>Yeraldine Quintana
 María Alexandra Pardo Betancourt</t>
  </si>
  <si>
    <t>Av. Cl. 26 96J 66 Edif. Optim. Pisos 2 Y 4</t>
  </si>
  <si>
    <t>maria.cuestas@ci2.co, alexandra.pardo@ci2.co</t>
  </si>
  <si>
    <t xml:space="preserve">Uso ineficiente de residuos de elementos de protección personal que aumentan la disposición final en tratamientos de incineración e incremento de costos. </t>
  </si>
  <si>
    <t>Gestión de residuos de Elementos de Protección Personal entregados a los trabajadores por el Sistema de Gestión Integral. Lo anterior fue realizado en la localidad 9. Fontibón en la dirección AV. CL. 26 96J 66 EDIF. OPTIM. PISOS 2 Y 4.</t>
  </si>
  <si>
    <t>Reducir la generación de residuos (epp - prendas) promoviendo la sostenibilidad mediante el reuso de estos materiales a través de la incorporación de procesos de economía circular; para fortalecer el compromiso de la compañía con la responsabilidad ambiental y contribuir así a la preservación del entorno natural.</t>
  </si>
  <si>
    <t>Reducir el 50% de los residuos de EPP enviado a incineración durante el año, y el 10% en el presupuesto por adquisición.</t>
  </si>
  <si>
    <t>Elaboración de inventarios de EPP con entradas y salidas en el mes de marzo, socialización a los trabajadores en agosto y selección de proveedores para higienización y reuso de fibras en julio.</t>
  </si>
  <si>
    <t>88,5Kg/mes</t>
  </si>
  <si>
    <t xml:space="preserve">% de reducción de residuos </t>
  </si>
  <si>
    <t>El proyecto logró un mejoramiento de 179,9% de reducción de residuos  en 1/mes</t>
  </si>
  <si>
    <t>TemPCS0106</t>
  </si>
  <si>
    <t>Ahorro de energía eléctrica con sensores de movimiento</t>
  </si>
  <si>
    <t>Proyecto ambiental presentado por la empresa, tabla reporte 80 de 80, #70</t>
  </si>
  <si>
    <t>Compañía Nacional De Productos De Panificación Conalpan S.A.S</t>
  </si>
  <si>
    <t>830006856-6</t>
  </si>
  <si>
    <t>Carlos Steven Moreno Giron</t>
  </si>
  <si>
    <t>Kr 32C 1D 07</t>
  </si>
  <si>
    <t>ambiental.conalpansas@gmail.com</t>
  </si>
  <si>
    <t xml:space="preserve">Uso ineficiente de energía por luminarias encendidas en áreas si uso. </t>
  </si>
  <si>
    <t>Instalación de sensores en áreas iluminadas. Lo anterior fue realizado en la localidad 16. Puente Aranda en la dirección KR 32C 1D 07.</t>
  </si>
  <si>
    <t>Determinar la viabilidad económica de la implementación de sensores de movimiento con el fin de reducir el consumo de energía eléctrica</t>
  </si>
  <si>
    <t>Reducir 850,4 Kwh y $710.014 pesos.</t>
  </si>
  <si>
    <t>Identificación de áreas con iluminación innecesaria en marzo, instalación de sensores en abril y seguimiento de consumo a partir de mayo.</t>
  </si>
  <si>
    <t xml:space="preserve">El proyecto logró un mejoramiento de 1,4% de reducción del consumo de energía en 3/meses </t>
  </si>
  <si>
    <t>TemPCS0107</t>
  </si>
  <si>
    <t>Fase de continuación para el programa de aprovechamiento general de residuos</t>
  </si>
  <si>
    <t>Proyecto ambiental presentado por la empresa, tabla reporte 80 de 80, #71</t>
  </si>
  <si>
    <t>Autocars Ingenieria S.A.S</t>
  </si>
  <si>
    <t>830031296-7</t>
  </si>
  <si>
    <t>Santiago Andres Ramirez</t>
  </si>
  <si>
    <t>Kr 65 B 16 10 
Kr 65 B 13 92</t>
  </si>
  <si>
    <t>coordinación.gemas@gmail.com</t>
  </si>
  <si>
    <t>Gestión ineficiente de residuos sólidos no aprovechables y aprovechables en las actividades de la empresa.</t>
  </si>
  <si>
    <t>Optimización en la generación de plásticos y materiales aprovechables en los procesos de la sede. Lo anterior fue realizado en la localidad 16. Puente Aranda en la dirección KR 65 B 16 10 
KR 65 B 13 92.</t>
  </si>
  <si>
    <t xml:space="preserve">Fortalecer y expandir el programa de aprovechamiento general de residuos de la empresa, mediante la capacitación del personal y la implementación de mejoras en la gestión de residuos. </t>
  </si>
  <si>
    <t>Aumentar 5 kg de residuos aprovechables y  eliminación de forros y botellas plásticas.</t>
  </si>
  <si>
    <t>Revisión de separación de residuos desde mayo, eliminación de adquisición de forros plásticos en junio y julio y capacitación en segregación de residuos en agosto.</t>
  </si>
  <si>
    <t>315,7Kg/mes</t>
  </si>
  <si>
    <t>El proyecto logró un mejoramiento de 52,6% de aprovechamiento de residuos en 1/mes</t>
  </si>
  <si>
    <t>TemPCS0108</t>
  </si>
  <si>
    <t>Instalacion de tanque para uso de aguas lluvias en lados externos</t>
  </si>
  <si>
    <t>Proyecto ambiental presentado por la empresa, tabla reporte 80 de 80, #72</t>
  </si>
  <si>
    <t>Avsa S.A</t>
  </si>
  <si>
    <t>890201881-4</t>
  </si>
  <si>
    <t>Yeison Arley Hernandez Moreno</t>
  </si>
  <si>
    <t>Kr 34 19A 69</t>
  </si>
  <si>
    <t>ambientalbogota@macpollo.com
 analistagesambientalcentro@avsasa.com</t>
  </si>
  <si>
    <t>Alto consumo de agua del acueducto para la limpieza de zonas externas de la empresa.</t>
  </si>
  <si>
    <t>Instalación de tanque para captación de aguas lluvias para lavado de zonas externas CÓMO muelles y corredores. Lo anterior fue realizado en la localidad 16. Puente Aranda en la dirección KR 34 19A 69.</t>
  </si>
  <si>
    <t>Mejora en el uso del recurso hídrico en los muelles de la distribuidora cundinamarca</t>
  </si>
  <si>
    <t>Reducir el consumo de agua del acueducto en 9 m3 y $54.240 pesos mensualmente.</t>
  </si>
  <si>
    <t>Selección de ubicación, cantidad de canaletas en el mes de octubre, instalación de tuberías y mangueras, y capacitación al personal en el mes de noviembre.</t>
  </si>
  <si>
    <t xml:space="preserve">El proyecto logró un mejoramiento de 32,6% de reducción en el consumo de  agua  en 2/meses </t>
  </si>
  <si>
    <t>TemPCS0109</t>
  </si>
  <si>
    <t>Modelación y diseño de una propuesta de dotación para la compañía coltanques s.a.s bajo criterios de ecodiseño</t>
  </si>
  <si>
    <t>Proyecto ambiental presentado por la empresa, tabla reporte 80 de 80, #73</t>
  </si>
  <si>
    <t>Coltanques S.A.S.</t>
  </si>
  <si>
    <t>860040576-1</t>
  </si>
  <si>
    <t>Ivan Andres Herrera Ladino</t>
  </si>
  <si>
    <t>Kr 88 17 B 40</t>
  </si>
  <si>
    <t>gestion.ambiental@coltanques.com.co</t>
  </si>
  <si>
    <t>Alto consumo de dotación para personal operativo que tiene baja calidad y carece de condiciones de ecodiseño, generando mayor cantidad de residuos para disposición.</t>
  </si>
  <si>
    <t>Ecodiseño en dotación de conductores y técnicos de mantenimiento.  Lo anterior fue realizado en la localidad 9. Fontibón en la dirección KR 88 17 B 40.</t>
  </si>
  <si>
    <t>Desarrollar un modelo de dotación a partir de la incorporación de estrategias de ecodiseño</t>
  </si>
  <si>
    <t>Elaboración de tres prototipos de dotación con características de ecodiseño.</t>
  </si>
  <si>
    <t>Diagnóstico de durabilidad de dotación en marzo, diseño de prototipos de prendas de dotación en julio y elaboración y valoración de diseños en noviembre.</t>
  </si>
  <si>
    <t>40Kg/mes</t>
  </si>
  <si>
    <t>El proyecto logró un mejoramiento de 64,5% de reducción de residuos  en 1/mes</t>
  </si>
  <si>
    <t>TemPCS0110</t>
  </si>
  <si>
    <t>Fibra verde: reutilizando la dotación</t>
  </si>
  <si>
    <t>Proyecto ambiental presentado por la empresa, tabla reporte 80 de 80, #74</t>
  </si>
  <si>
    <t>Confipetrol S.A.S</t>
  </si>
  <si>
    <t>900379369-6</t>
  </si>
  <si>
    <t>Maria Alejandra Muñoz Diaz</t>
  </si>
  <si>
    <t>Kr 15 98 26</t>
  </si>
  <si>
    <t>ingeniero.ambiental@confipetrol.com
 profesional.ambiental@confipetrol.com</t>
  </si>
  <si>
    <t>Dotación institucional en desuso dispuesta en rellenos sin aprovechamiento.</t>
  </si>
  <si>
    <t>Aprovechamiento de dotación corporativa en desuso. Lo anterior fue realizado en la localidad 2. Chapinero en la dirección KR 15 98 26.</t>
  </si>
  <si>
    <t>Aprovechamiento y valorización de dotación corporativa en desuso, por medio de acopio y clasificación, tratamiento textil, reutilización de fibras y retazos y/o disposición final certificada</t>
  </si>
  <si>
    <t>Realizar aprovechamiento de 35 kg de dotación en desuso y ahorro de $116.200 pesos.</t>
  </si>
  <si>
    <t>Ejecución de campaña fibra verde en febrero, alianza con Universidad ECCI en junio y análisis de huella de carbono en agosto.</t>
  </si>
  <si>
    <t>$ 3.200.000,00</t>
  </si>
  <si>
    <t>283,61Kg/mes</t>
  </si>
  <si>
    <t>El proyecto logró un mejoramiento de 67,5% de reducción de residuos  en 1/mes</t>
  </si>
  <si>
    <t>TemPCS0111</t>
  </si>
  <si>
    <t>Aprovechamiento aguas lluvias</t>
  </si>
  <si>
    <t>Proyecto ambiental presentado por la empresa, tabla reporte 80 de 80, #75</t>
  </si>
  <si>
    <t>Consorcio Avícola Santa Helena S. A. S.</t>
  </si>
  <si>
    <t>900203947-6</t>
  </si>
  <si>
    <t>Oscar Alejandro Amaya</t>
  </si>
  <si>
    <t>Cl 64 93 80</t>
  </si>
  <si>
    <t>calidad.cash@gmail.com</t>
  </si>
  <si>
    <t>Alto consumo de agua del acueducto en procesos productivos y sanitarios de la empresa.</t>
  </si>
  <si>
    <t>Sistema de recolección de aguas lluvias en la cubierta de las plantas de hielo 1, 2 y 3 en el tercer nivel de la planta. Lo anterior fue realizado en la localidad 10. Engativá en la dirección CL 64 93 80.</t>
  </si>
  <si>
    <t xml:space="preserve">Mejorar el desempeño  del uso racional de agua  dentro del contexto del programa uso (uso racional de agua) </t>
  </si>
  <si>
    <t>Reducir 56 m3 de agua en temporada de lluvias y un ahorro estimado de $550.480 pesos.</t>
  </si>
  <si>
    <t>Definición de equipos que se alimentan de la captación de agua lluvia en marzo, diseño de equipos y redes al sistema hidraúlico en abril, instalación y elaboración de procedimientos del sistema hidraúlico en julio.</t>
  </si>
  <si>
    <t xml:space="preserve">El proyecto logró un mejoramiento de 0,6% de reducción en el consumo de  agua  en 4/meses </t>
  </si>
  <si>
    <t>TemPCS0112</t>
  </si>
  <si>
    <t>Contratar impresoras para la contraloría general de la república, sede central, con mayor eficiencia energética</t>
  </si>
  <si>
    <t>Proyecto ambiental presentado por la empresa, tabla reporte 80 de 80, #76</t>
  </si>
  <si>
    <t>Contraloría General De La República</t>
  </si>
  <si>
    <t>899999067-2</t>
  </si>
  <si>
    <t>Angie Alexandra Arboleda Morales</t>
  </si>
  <si>
    <t>Kr 69 44 35</t>
  </si>
  <si>
    <t>angie.arboleda@contraloria.gov.co</t>
  </si>
  <si>
    <t>Uso de impresoras en la sede de la entidad con altos consumo energéticos.</t>
  </si>
  <si>
    <t>Cambio de impresoras a blanco y negro y a color del nivel central de la Contraloría General de la República. Lo anterior fue realizado en la localidad 10. Engativá en la dirección KR 69 44 35.</t>
  </si>
  <si>
    <t>Reducir el consumo de energía eléctrica para el nivel central de la contraloría general de la república con la adquisición de impresoras de bajo consumo.</t>
  </si>
  <si>
    <t>Reducir 1730 Kwh del consumo de energía utilizado por las impresoras.</t>
  </si>
  <si>
    <t>Cotización e instalación de impresoras desde el mes de julio, estandarización de modos de bajo consumo con capacitación al personal en septiembre y seguimiento a consumos desde agosto.</t>
  </si>
  <si>
    <t>$ 6.000.000,00</t>
  </si>
  <si>
    <t xml:space="preserve">El proyecto logró un mejoramiento de 0,9% de reducción del consumo de energía en 2/meses </t>
  </si>
  <si>
    <t>TemPCS0113</t>
  </si>
  <si>
    <t>Aprovechamiento de agua lluvia para reutilización en batería sanitaria.</t>
  </si>
  <si>
    <t>Proyecto ambiental presentado por la empresa, tabla reporte 80 de 80, #77</t>
  </si>
  <si>
    <t>Corrupack S. A. S.</t>
  </si>
  <si>
    <t>830022907-0</t>
  </si>
  <si>
    <t>Laura Olarte Mateus</t>
  </si>
  <si>
    <t>Kr 34 10 52</t>
  </si>
  <si>
    <t>ambiental@corrupack.com.co</t>
  </si>
  <si>
    <t>Consumo de agua del acueducto para uso sanitario de la empresa.</t>
  </si>
  <si>
    <t>Sistema de recolección de aguas lluvias a través de ekomuro vertical para dos sanitarios. Lo anterior fue realizado en la localidad 16. Puente Aranda en la dirección KR 34 10 52.</t>
  </si>
  <si>
    <t xml:space="preserve">Implementar un sistema de almacenamiento de agua lluvia  que permita el aprovechamiento de la misma para descarga de sanitario CÓMO alternativa de ahorro y disminución de agua potable en la empresa. </t>
  </si>
  <si>
    <t>Reducir 2 m3 de agua correspondiente a la capacidad de captación del Ekomuro mensual.</t>
  </si>
  <si>
    <t>Evaluación de diseño de instalación del sistema en septiembre, instalación del Ekomuro y seguimiento de funcionamiento en octubre.</t>
  </si>
  <si>
    <t>El proyecto logró un mejoramiento de 2,7% de reducción en el consumo de  agua  en 1/mes</t>
  </si>
  <si>
    <t>TemPCS0114</t>
  </si>
  <si>
    <t>Uso eficiente de energía eléctrica para el departamento nacional de planeación - DNP, sede Cl 26 13 19</t>
  </si>
  <si>
    <t>Proyecto ambiental presentado por la empresa, tabla reporte 80 de 80, #78</t>
  </si>
  <si>
    <t>Departamento Nacional De Planeación
Edificio Fonade</t>
  </si>
  <si>
    <t>899999011-0</t>
  </si>
  <si>
    <t>Astrid Paola Gonzalez Herrera</t>
  </si>
  <si>
    <t>asgonzalez@dnp.gov.co</t>
  </si>
  <si>
    <t>Alto consumo de energía per cápita durante los últimos tres años en la sede Cl 26 13 19</t>
  </si>
  <si>
    <t>Actividades de buenas prácticas de eficiencia energética en las instalaciones de la entidad. Lo anterior fue realizado en la localidad 3. Santafé en la dirección CL 26 13 19.</t>
  </si>
  <si>
    <t>Gestionar actividades a corto plazo tendientes a optimizar el consumo de la energía eléctrica en la entidad.</t>
  </si>
  <si>
    <t>Reducir en promedio 640,81 Kwh del consumo de la sede mensual.</t>
  </si>
  <si>
    <t>Desarrollo de auditoría energética en agosto, mantenimientos preventivos y correctivos a tableros, tomas eléctricas, red UPS y ajuste de encendidos de luminaria a partir de agosto y sensibilización en buenas prácticas en mayo y octubre.</t>
  </si>
  <si>
    <t>El proyecto logró un mejoramiento de 22,7% de reducción del consumo de energía en 1/mes</t>
  </si>
  <si>
    <t>TemPCS0115</t>
  </si>
  <si>
    <t>Uso eficiente de energía eléctrica para el departamento nacional de planeación - DNP</t>
  </si>
  <si>
    <t>Proyecto ambiental presentado por la empresa, tabla reporte 80 de 80, #79</t>
  </si>
  <si>
    <t>Departamento Nacional De Planeación
Edificio Goméz</t>
  </si>
  <si>
    <t>Kr 10 24 49</t>
  </si>
  <si>
    <t>03. Santa Fe</t>
  </si>
  <si>
    <t>Alto consumo de energía per cápita durante los últimos tres años en la entidad.</t>
  </si>
  <si>
    <t>Actividades de buenas prácticas de eficiencia energética en las instalaciones de la entidad. Lo anterior fue realizado en la localidad 3. Santafé en la dirección KR 10 24 49.</t>
  </si>
  <si>
    <t>Reducir en promedio 15,21 Kwh del consumo de la sede mensual.</t>
  </si>
  <si>
    <t>El proyecto logró un mejoramiento de 0,03% de reducción del consumo de energía en 1/mes</t>
  </si>
  <si>
    <t>TemPCS0116</t>
  </si>
  <si>
    <t>Proyecto ambiental presentado por la empresa, tabla reporte 80 de 80, #80</t>
  </si>
  <si>
    <t>Departamento Nacional De Planeación
Edificio World Service</t>
  </si>
  <si>
    <t>Kr 10 24 55</t>
  </si>
  <si>
    <t>Actividades de buenas prácticas de eficiencia energética en las instalaciones de la entidad. Lo anterior fue realizado en la localidad 3. Santafé en la dirección KR 10 24 55.</t>
  </si>
  <si>
    <t>Reducir en promedio 11,46 Kwh del consumo de la sede mensual.</t>
  </si>
  <si>
    <t>El proyecto logró un mejoramiento de 39,9% de reducción del consumo de energía en 1/mes</t>
  </si>
  <si>
    <t>Andrea Fernandez</t>
  </si>
  <si>
    <t>TemPCS0118</t>
  </si>
  <si>
    <t>Buenas prácticas ambientales relacionadas con la sustitución de sustancias químicas en el proceso de electroplateado</t>
  </si>
  <si>
    <t>Genny Sánchez</t>
  </si>
  <si>
    <t>Laura Almendrales - Viviana Martínez - Andrea Fernández</t>
  </si>
  <si>
    <t>Formato de formulacion e implementacion del proyecto y documento de caso exitoso del proyecto</t>
  </si>
  <si>
    <t>Eléctricos Internacional S.A.S.</t>
  </si>
  <si>
    <t>860518665-2</t>
  </si>
  <si>
    <t>Mónica Ávila</t>
  </si>
  <si>
    <t>Cll 17 42A 69</t>
  </si>
  <si>
    <t>mavila@electricosinter.com</t>
  </si>
  <si>
    <t>El proceso de recubrimiento de plata de las piezas utilizadas en el ensamble de fusibles presenta una problemática ambiental y operativa significativa, debido al uso de sustancias químicas poco amigables con el medio ambiente, caracterizadas por su baja solubilidad y difícil recuperación. Esta situación genera un alto volumen de residuos, siendo este proceso uno de los principales aportantes a la carga contaminante de la empresa, además de implicar un consumo mensual elevado de insumos químicos, que oscila entre 150 y 300 litros según el nivel de producción. Como consecuencia, se incrementan los costos asociados a la compra, manejo y disposición de estas sustancias, al tiempo que se afectan las condiciones de trabajo de los colaboradores y se agravan los impactos ambientales, evidenciando la necesidad de implementar alternativas más sostenibles.</t>
  </si>
  <si>
    <t>Sustitución de sustancias químicas en el proceso de electro plateado en el area de galvanizado para el recubrimiento de plata.</t>
  </si>
  <si>
    <t>1. Identificar las características de las sustancias químicas actuales utilizadas en el proceso de desengrase de piezas antes del electroplateado. 2. Identificar alternativas de desengrasantes que cumplan con las características, no alteren el proceso y sean amigables con el medio ambiente. 3. Realizar la sustitución del desengrasante en el proceso a fin de minimizar los aspectos ambientales derivados de su uso.</t>
  </si>
  <si>
    <t>1. Identificar el 90% de las características de las sustancias químicas actuales utilizadas en el proceso de desengrase de piezas en un tiempo no mayor a 3 meses. 2. Identificar alternativas de desengrasantes que cumplan con el 90% de las especificaciones del proceso en un tiempo no mayor a 4 meses. 3. Realizar la sustitución en un 100% del desengrasante utilizado en las actividades previas al proceso de electroplateado en un tiempo no mayor a 10 meses.</t>
  </si>
  <si>
    <t>Identificación y caracterización de sustancias químicas (Julio 2024) - Evaluación y selección de sustancias químicas (Julio 2024 a Septiembre 2024)- Actualización de procedimientos y documentación (Octubre a Noviembre 2024) - Seguimiento e implementación (Diciembre 2024)</t>
  </si>
  <si>
    <t>Sin información</t>
  </si>
  <si>
    <t>Sustancias químicas</t>
  </si>
  <si>
    <t>Buenas prácticas operacionales</t>
  </si>
  <si>
    <t>Dirección de ubicación (puntual)</t>
  </si>
  <si>
    <t>NA</t>
  </si>
  <si>
    <t>Porcentaje (%) de sustancias  químicas críticas por alternativas ambientalmente amigables. Mide el grado de reemplazo de sustancias químicas peligrosas por alternativas menos contaminantes o más seguras dentro del proceso de electroplateado.</t>
  </si>
  <si>
    <t>Entre los principales riesgos identificados se encuentran el posible bajo desempeño o incompatibilidad de los nuevos químicos, generando problemas de calidad y reprocesos; interrupciones en la producción durante la transición; y dependencia de nuevos proveedores. A nivel ambiental, existe el riesgo de que la sustitución no reduzca realmente el impacto o que lo traslade a otros aspectos como mayor consumo de recursos. También se identifican riesgos de incumplimiento normativo, aumento de costos operativos y dificultades en la medición del avance del indicador. Finalmente, factores humanos como la resistencia al cambio y la falta de capacitación pueden limitar la correcta implementación y sostenibilidad del proyecto.</t>
  </si>
  <si>
    <t>AMBIENTALES: contribuye a la reducción de la toxicidad de vertimientos y a una menor contaminación del agua y suelo, aunque puede implicar impactos indirectos si aumentan otros consumos o residuos. ECONOMICOS: requiere una inversión inicial y posibles incrementos en costos operativos, pero a mediano plazo puede traducirse en ahorros por menor tratamiento de residuos, reducción de riesgos legales y mejora en la eficiencia. SOCIALES: favorece la salud y seguridad de los trabajadores al disminuir su exposición a sustancias peligrosas y promueve el desarrollo de nuevas competencias, aunque puede enfrentar desafíos como la resistencia al cambio y la necesidad de capacitación adecuada.</t>
  </si>
  <si>
    <t>14. POMCA</t>
  </si>
  <si>
    <t>"Acuerdo 565 de 2014: Por medio del cual se promueve la instalación de puntos de entrega y recolección de residuos o desechos peligrosos provenientes del consumo de productos o sustancias peligrosas en Bogotá, D. C."</t>
  </si>
  <si>
    <t>Proyecto individual de buenas practicas ambientales formulado e implementado por la empresa en el marco de su participacion en el proyecto sectorial Metalurgico - Galvanico.</t>
  </si>
  <si>
    <t>POMCA</t>
  </si>
  <si>
    <t>Para aprobación PMO</t>
  </si>
  <si>
    <t>TemPCS0164</t>
  </si>
  <si>
    <t>Modificación de la infraestructura para el proceso de electroplateado</t>
  </si>
  <si>
    <t>Producción y consumo sostenible - Sectorial</t>
  </si>
  <si>
    <t>Viviana Martínez - Andrea Fernández</t>
  </si>
  <si>
    <t>Monica Avila</t>
  </si>
  <si>
    <t>El proceso actual de electroplateado presenta limitaciones en su infraestructura que afectan el cumplimiento de los requisitos técnicos, de calidad, ambientales y de seguridad necesarios para una operación eficiente y controlada. Estas deficiencias pueden incluir una distribución inadecuada de los equipos, sistemas insuficientes de ventilación y contención, y falta de adecuaciones para el manejo seguro de sustancias químicas, lo que genera variabilidad en la calidad del recubrimiento, riesgos para el personal y posibles incumplimientos normativos. En consecuencia, se evidencia la necesidad de realizar modificaciones en la infraestructura que permitan optimizar el proceso, mejorar las condiciones operativas y asegurar el cumplimiento de los estándares exigidos.</t>
  </si>
  <si>
    <t>Modificación de la infraestructura necesaria para optimizar el proceso de electroplateado,</t>
  </si>
  <si>
    <t xml:space="preserve">Realizar la modificación de la infraestructura necesaria para optimizar el proceso de electroplateado, garantizando el cumplimiento de los requisitos técnicos, de calidad, ambientales y de seguridad establecidos para la operación. </t>
  </si>
  <si>
    <t xml:space="preserve">Tecnificacion del proceso de electroplateado, eliminando operaciones manuales. 
Evitar el daño por líquidos mediante sistemas de contención y control automatizado. 
Habilitar la sustitución inmediata y segura de los líquidos del proceso. 
Reducir riesgos operativos y se mejoró la eficiencia y calidad del recubrimiento. 
Aumentar la capacidad de la planta. </t>
  </si>
  <si>
    <t>Diagnóstico del proceso actual (Enero a Marzo) 
Diseño de la solución tecnificada (Marzo a mayo)
Modificación de la infraestructura (Mayo a Agosto)
Validación del nuevo proceso (Agosto a Noviembre)
Capacitación y puesta en marcha (Mato a Diciembre)</t>
  </si>
  <si>
    <t>Materiales de construccion
Diseños estructurales</t>
  </si>
  <si>
    <t>Reducción de la disposición de residuos con un valor anual de $2.325.248
Aumento en la capacidad de la planta en un día de operación se logra sacar la cantidad que anteriormente se sacaba en una semana; se disminuyen los costos asociados a la operación en $7.890.622</t>
  </si>
  <si>
    <t>porcentaje de cumplimiento de condiciones operativas del proceso de electroplateado</t>
  </si>
  <si>
    <t>El proyecto puede enfrentar riesgos asociados a retrasos en la adecuación de la infraestructura, sobrecostos en la implementación, interrupciones en la operación durante la ejecución de las mejoras y posibles fallas en el diseño o instalación de los sistemas. Adicionalmente, existe el riesgo de que las modificaciones no logren los resultados esperados si no se acompañan de una correcta capacitación del personal o de un control adecuado de las variables del proceso, lo que podría mantener problemas de calidad, generar incumplimientos normativos o incluso introducir nuevos riesgos de seguridad.</t>
  </si>
  <si>
    <t>La implementación del proyecto generará impactos positivos al mejorar la eficiencia y estabilidad del proceso de electroplateado, garantizando recubrimientos de mayor calidad y reduciendo la variabilidad operativa. Asimismo, permitirá fortalecer el cumplimiento de requisitos ambientales y de seguridad, disminuir riesgos para el personal y optimizar el uso de recursos e insumos. En términos generales, se espera una reducción de costos operativos, menor generación de residuos, mayor confiabilidad del proceso y una mejora en la competitividad y sostenibilidad de la operación.</t>
  </si>
  <si>
    <t>Acuerdo 946 de 2024: Por medio del cual se dictan lineamientos para promover buenas prácticas para el ahorro de energía eléctrica y agua en la ciudad de Bogotá D.C.</t>
  </si>
  <si>
    <t>Proyecto individual de buenas prácticas ambientales formulado e implementado por la empresa en el marco de su participación en el proyecto sectorial metalurgia - galvanotecnia.</t>
  </si>
  <si>
    <t xml:space="preserve">En presupuesto, incluir cifra total solamente. </t>
  </si>
  <si>
    <t>TemPCS0171</t>
  </si>
  <si>
    <t>Aprovechamiento De Residuos Sólidos Orgánicos Biodegradables Para La Gestión Sostenible En La Unad</t>
  </si>
  <si>
    <t>Sandra Murcia
Laura Perdomo
Marisol Caceres</t>
  </si>
  <si>
    <t>Proyecto ambiental presentado por la empresa, tabla reporte 213 de 223, # 2</t>
  </si>
  <si>
    <t>Universidad Nacional Abierta Y A Distancia - Sede José Celestino Mutis</t>
  </si>
  <si>
    <t>860512780-4</t>
  </si>
  <si>
    <t>Edna Vanessa Ramos Gomez
 Tannia Carolina Sierra Marin
 Camila Stephanny Ordoñez Rico</t>
  </si>
  <si>
    <t>CL 14 SUR 14 31</t>
  </si>
  <si>
    <t>edna.ramos@unad.edu.co, tannia.sierra@unad.edu.co, camila.ordonez@unad.edu.co</t>
  </si>
  <si>
    <t>Generación de 45,8 kg mensuales de residuos orgánicos sin aprovechamiento, destinados actualmente a rellenos sanitarios aumentando el impacto ambiental.</t>
  </si>
  <si>
    <t>El alcance se restringe exclusivamente a las instalaciones físicas y sus áreas administrativas.. Lo anterior fue realizado en la localidad 15. Antonio Nariño , en la dirección CL 14 SUR 14 31</t>
  </si>
  <si>
    <t>Aprovechar los residuos orgánicos biodegradables generados mensualmente, mediante compostaje externo, alianzas ambientales y mejor separación en la fuente. El objetivo es transformar estos residuos en recursos útiles, promoviendo prácticas sostenibles.</t>
  </si>
  <si>
    <t>Transformación del 100% de residuos orgánicos en subproductos útiles, capacitación masiva del personal y fortalecimiento de la economía circular.</t>
  </si>
  <si>
    <t>Caracterización de generación, inclusión en plan de compras, contratación de proveedor especializado, recolección de certificados de aprovechamiento y auditoría contractual.</t>
  </si>
  <si>
    <t>$  26.500.000</t>
  </si>
  <si>
    <t>Uso eficiente de residuos</t>
  </si>
  <si>
    <t xml:space="preserve">511Kg 2 / meses </t>
  </si>
  <si>
    <t xml:space="preserve">% de aprovechamiento de residuos orgánicos </t>
  </si>
  <si>
    <t xml:space="preserve">El proyecto logró un mejoramiento de 42,2% de aprovechamiento de residuos orgánicos en 2 / meses </t>
  </si>
  <si>
    <t>TemPCS0172</t>
  </si>
  <si>
    <t xml:space="preserve">Generación De Bioabono A Partir De Residuos De Lodos Ptar										</t>
  </si>
  <si>
    <t>Proyecto ambiental presentado por la empresa, tabla reporte 213 de 223, # 3</t>
  </si>
  <si>
    <t>Challenger S. A. S.</t>
  </si>
  <si>
    <t>860017055-1</t>
  </si>
  <si>
    <t>Paola Andrea Espinosa</t>
  </si>
  <si>
    <t>DG 25G 94 55
CL 25D 94 51</t>
  </si>
  <si>
    <t>gestionambiental@challenger.co</t>
  </si>
  <si>
    <t>Acumulación de dotación en desuso que genera contaminación ambiental y riesgos de seguridad por el uso inapropiado de marca.</t>
  </si>
  <si>
    <t>El alcance se restringe exclusivamente a las instalaciones físicas y sus áreas administrativas.. Lo anterior fue realizado en la localidad 9. Fontibón , en la dirección DG 25G 94 55
CL 25D 94 51</t>
  </si>
  <si>
    <t>Implementar un proyecto encaminado a la transformación de dotación corporativa entorno a la economía circular.</t>
  </si>
  <si>
    <t>Aprovechamiento textil y consolidación de indicadores de sostenibilidad institucional.</t>
  </si>
  <si>
    <t>Instalación de acopio, firma de contrato con aliado , definición de indicadores y sensibilización</t>
  </si>
  <si>
    <t>$  2.032.505</t>
  </si>
  <si>
    <t xml:space="preserve">235,2Kg 6 / meses </t>
  </si>
  <si>
    <t xml:space="preserve">El proyecto logró un mejoramiento de 9,9% de aprovechamiento de residuos textiles en 6 / meses </t>
  </si>
  <si>
    <t xml:space="preserve">La información documentada, corresponde a la reportada por la empresa participante en el PGAE; la fecha de inicio es la reportada por la empresa., la fecha de finalización, corresponde a la fecha del reporte a la meta; la tabla no presenta opción de resultados con esas unidades, por lo que se documento la información en otros beneficios ambientales. </t>
  </si>
  <si>
    <t>TemPCS0173</t>
  </si>
  <si>
    <t xml:space="preserve">Implementación De Una Cultura De Compras Verdes Para Las Actividades De Mantenimiento De La Sede.													</t>
  </si>
  <si>
    <t>Proyecto ambiental presentado por la empresa, tabla reporte 213 de 223, # 4</t>
  </si>
  <si>
    <t>Aei - Arquitectura E Interiores S. A. S.</t>
  </si>
  <si>
    <t>KR 14 98 51</t>
  </si>
  <si>
    <t>Adquisición de insumos de aseo y cafetería sin criterios de sostenibilidad, generando impactos ambientales negativos y costos ineficientes</t>
  </si>
  <si>
    <t>Creación de política y manual de compras verdes para sedes administrativas. Lo anterior fue realizado en la localidad 2. Chapinero , en la dirección KR 14 98 51</t>
  </si>
  <si>
    <t xml:space="preserve">Generar un cambio operativo y cultural en relación a la adquisición de insumos para las actividades de aseo y cafetería por productos con características ambientales y de sostenibilidad a lo largo del ciclo de vida de los mismos.													</t>
  </si>
  <si>
    <t>Optimización de costos, mitigación de impactos en el ciclo de vida del producto y cultura de consumo responsable institucional.</t>
  </si>
  <si>
    <t>Formulación de política, manual de compras, actualización de perfiles  y evaluación técnico-ambiental final.</t>
  </si>
  <si>
    <t>$  700.000</t>
  </si>
  <si>
    <t>5046Kg 1 / mes</t>
  </si>
  <si>
    <t xml:space="preserve">% de materiales biodegradables utilizados </t>
  </si>
  <si>
    <t>El proyecto logró un mejoramiento de 11,9% de materiales biodegradables utilizados en 1 / mes</t>
  </si>
  <si>
    <t>TemPCS0175</t>
  </si>
  <si>
    <t>E-Somos</t>
  </si>
  <si>
    <t>Proyecto ambiental presentado por la empresa, tabla reporte 213 de 223, # 6</t>
  </si>
  <si>
    <t>E - Somos Alimentación S. A. S.</t>
  </si>
  <si>
    <t>901342082-1</t>
  </si>
  <si>
    <t>Leonel Alejandro Vera</t>
  </si>
  <si>
    <t>KR 14 139 64 SUR</t>
  </si>
  <si>
    <t>vera@e-somos.co
 gestion_documental@e-somos.co
 profesional_ambiental@e-somos.co</t>
  </si>
  <si>
    <t>05. Usme</t>
  </si>
  <si>
    <t>Presión innecesaria sobre el agua potable para labores de limpieza de pisos y cárcamos, evidenciando falta de circularidad hídrica.</t>
  </si>
  <si>
    <t>Instalación de dos tanques (10.000 litros totales) con sistema de captación, conducción y medición para sustituir agua potable.. Lo anterior fue realizado en la localidad 5. Usme , en la dirección KR 14 139 64 SUR</t>
  </si>
  <si>
    <t>El consumo de agua potable en actividades administrativas del patio, principalmente en el aseo de pisos, cárcamos y utensilios de limpieza, generaba una presión innecesaria sobre el recurso y evidenciaba la necesidad de optimizar su uso. Para dar respuesta a está situación se implementó un sistema de aprovechamiento de aguas lluvias, conformado por dos tanques de almacenamiento con capacidad total de 10.000 litros, conectados a puntos de captación y con un sistema de medición que permite cuantificar el volumen aprovechado. La instalación se realizó en febrero de 2025, integrando la infraestructura existente del patio y garantizando la disponibilidad de agua no potable para labores de limpieza. El proceso contempló un diagnóstico del consumo registrado en 2024, la selección de la solución técnica más viable, la adquisición e instalación de los equipos, y la puesta en marcha con un esquema de seguimiento mensual. Con esta medida se busca disminuir el consumo de agua potable en un 15% durante 2025, promoviendo la sustitución de recursos y la eficiencia en la operación.</t>
  </si>
  <si>
    <t>Reducción del 15% en consumo anual de agua potable (160 $m^3$/año) y capacitación del 90% del personal operativo.</t>
  </si>
  <si>
    <t>Instalación de tanques y medidores de caudal, habilitación de puntos de uso, inspecciones mensuales y reportes trimestrales de indicadores.</t>
  </si>
  <si>
    <t>$  9.640.400</t>
  </si>
  <si>
    <t xml:space="preserve">El proyecto logró un mejoramiento de 1,0% de reducción en el consumo de agua  en 6 / meses </t>
  </si>
  <si>
    <t>La información documentada, corresponde a la reportada por la empresa participante en el PGAE, La información documentada, corresponde a la reportada por la empresa participante en el PGAE; la fecha de inicio es la reportada por la empresa., la fecha de finalización, corresponde a la fecha del reporte a la meta</t>
  </si>
  <si>
    <t>TemPCS0176</t>
  </si>
  <si>
    <t>Recuperación Y Reciclaje De Plásticos De Un Solo Uso</t>
  </si>
  <si>
    <t>Proyecto ambiental presentado por la empresa, tabla reporte 213 de 223, # 7</t>
  </si>
  <si>
    <t>Boccherini S. A. S.</t>
  </si>
  <si>
    <t>830041829-5</t>
  </si>
  <si>
    <t>Keider Vergara
 Julian Steven Coronado
 Paola Ortiz</t>
  </si>
  <si>
    <t>AVENIDA BOYACA 19 46
AVENIDA BOYACA 19 51</t>
  </si>
  <si>
    <t>auxambiental@boccherini.com.co
 ambiental@boccherini.com.co
 certificado@boccherini.com.co</t>
  </si>
  <si>
    <t>Disposición inadecuada de plásticos flexibles de materias primas en residuos ordinarios</t>
  </si>
  <si>
    <t>El alcance se restringe exclusivamente a las instalaciones físicas y sus áreas administrativas.. Lo anterior fue realizado en la localidad 9. Fontibón , en la dirección AVENIDA BOYACA 19 46
AVENIDA BOYACA 19 51</t>
  </si>
  <si>
    <t>Contribuir a la reducción de residuos plásticos enviados a relleno sanitario, mediante la implementación y sostenimiento de un programa continuo de recolección de material Aprovechable, disminuyendo la cantidad de residuos ordinarios enviados al relleno sanitario e incrementando el aprovechamiento de materiales generados por la organización.</t>
  </si>
  <si>
    <t>ucir 10% el plástico flexible generado, recolectar 1.000 kg para donación y certificar el 100% de la transformación circular.</t>
  </si>
  <si>
    <t>Diagnóstico de generación, instalación de puntos estratégicos, talleres con la Fundación Botellas de Amor y recolección de certificados de aprovechamiento.</t>
  </si>
  <si>
    <t>$  840.000</t>
  </si>
  <si>
    <t xml:space="preserve">192,67Kg 8 / meses </t>
  </si>
  <si>
    <t>% de aprovechamiento de plástico</t>
  </si>
  <si>
    <t xml:space="preserve">El proyecto logró un mejoramiento de 12,5% de aprovechamiento de residuos plásticos en 8 / meses </t>
  </si>
  <si>
    <t>TemPCS0177</t>
  </si>
  <si>
    <t>2 Fase implementación De Bacterias Benéficas ( Bsc 03,Bsc 05) ( Biotratamiento) Para El Manejo De Grasas , Aceites Y Residuos orgánicos En Las Trampas De Grasas De Los Puntos De Venta.</t>
  </si>
  <si>
    <t>Proyecto ambiental presentado por la empresa, tabla reporte 213 de 223, # 8</t>
  </si>
  <si>
    <t>Natural Food S. A. S.</t>
  </si>
  <si>
    <t>900380783-2</t>
  </si>
  <si>
    <t>Duvan Enrique Salcedo
 Yeison Vasquez</t>
  </si>
  <si>
    <t>CL 63A 70 16</t>
  </si>
  <si>
    <t>ambientalprakticsas@gmail.com, ambiente@avenacubana.com,</t>
  </si>
  <si>
    <t>Acumulación excesiva de grasas, aceites y materia orgánica en trampas, generando altos costos de limpieza y cargas contaminantes.</t>
  </si>
  <si>
    <t>Planta principal de producción.. Lo anterior fue realizado en la localidad 10. Engativá , en la dirección CL 63A 70 16</t>
  </si>
  <si>
    <t>Natural Foods S.A.S. propone la segunda fase del proyecto de biotratamiento con bacterias benéficas (SB-003, SB-005 y nutriente SB-109) para el manejo de grasas y residuos orgánicos en trampas de grasa, aplicable al predio inscrito en el programa.
El objetivo es reducir en un 80% la carga orgánica y la frecuencia de servicios de disposición, generando un ahorro estimado de $28 millones COP al año. La inversión inicial es de $4,8 millones COP.
El proyecto se sustenta en los buenos resultados de la fase 2024, incluye una línea base de seis meses, y busca mejorar el tratamiento de aguas residuales, reducir costos operativos y el impacto ambiental.</t>
  </si>
  <si>
    <t>Reducir 80% la materia orgánica, espaciar limpiezas de mensual a cuatrimestral y ahorrar $15,6 millones anuales en disposición final.</t>
  </si>
  <si>
    <t>Diagnóstico de grasas, compra de bacterias, puesta en marcha del biotratamiento, seguimiento de residuos y caracterización final de vertimientos.</t>
  </si>
  <si>
    <t>$  4.031.473</t>
  </si>
  <si>
    <t>161Kg 1 / mes</t>
  </si>
  <si>
    <t>El proyecto logró un mejoramiento de 6,7% de aprovechamiento de residuos orgánicos en 1 / mes</t>
  </si>
  <si>
    <t>TemPCS0178</t>
  </si>
  <si>
    <t xml:space="preserve">Sistema De Recolección Y Reutilización De Aguas Lluvias Con Ekomuro										</t>
  </si>
  <si>
    <t>Proyecto ambiental presentado por la empresa, tabla reporte 213 de 223, # 9</t>
  </si>
  <si>
    <t>Compañia Internacional De Alimentos Agropecuarios Cialta S. A. S.
Sede Kr 126A</t>
  </si>
  <si>
    <t>830046757-6</t>
  </si>
  <si>
    <t>Katherine González Sánchez</t>
  </si>
  <si>
    <t>KR 126A 17 90 INT. 10</t>
  </si>
  <si>
    <t>ambiental@cialta.com</t>
  </si>
  <si>
    <t xml:space="preserve">
Alto consumo de agua potable en sanitarios por elevado tránsito de personal, agravado por la escasez hídrica y racionamientos.</t>
  </si>
  <si>
    <t>Instalación de sistema Ekomuro en la sede. Lo anterior fue realizado en la localidad 9. Fontibón , en la dirección KR 126A 17 90 INT. 10</t>
  </si>
  <si>
    <t xml:space="preserve">El proyecto busca reducir el consumo de agua potable en las instalaciones de la empresa mediante la recolección y aprovechamiento de aguas lluvias, instalando un sistema Eko Muro 3G H2O+ conectado a la bajante pluvial para su uso en baños, con la incorporación de filtros Sawyer y materiales reciclados. está iniciativa responde a la creciente escasez de recursos hídricos y promueve prácticas sostenibles dentro de la empresa. La implementación contempla fases de planificación, adquisición de materiales, instalación, pruebas, capacitación del personal y mantenimiento continuo, garantizando el ahorro de agua, la eficiencia de recursos y la sensibilización ambiental del equipo de trabajo.
</t>
  </si>
  <si>
    <t>Captación de 500 litros por precipitación, reducción del 5% en consumo mensual de agua potable y personal capacitado ambientalmente.</t>
  </si>
  <si>
    <t>Diseño del sistema, adquisición e instalación de garrafas, pruebas de presión hídrica, capacitación del personal y reportes de consumo.</t>
  </si>
  <si>
    <t>$  4.360.000</t>
  </si>
  <si>
    <t xml:space="preserve">% de reducción en el consumo de agua </t>
  </si>
  <si>
    <t>El proyecto logró un mejoramiento de 0,04% de reducción en el consumo de agua  en 1 / mes</t>
  </si>
  <si>
    <t>TemPCS0179</t>
  </si>
  <si>
    <t>Proyecto ambiental presentado por la empresa, tabla reporte 213 de 223, # 10</t>
  </si>
  <si>
    <t>Compañia Internacional De Alimentos Agropecuarios Cialta S. A. S.
Sede Cl 17F</t>
  </si>
  <si>
    <t>Katherine Gnozález Sánchez</t>
  </si>
  <si>
    <t>CL 17F 127 85</t>
  </si>
  <si>
    <t>Instalación de sistema Ekomuro en la sede. Lo anterior fue realizado en la localidad 9. Fontibón , en la dirección CL 17F 127 85</t>
  </si>
  <si>
    <t>Reducción del 2.16% en consumo mensual de agua potable y captación de 500 litros por evento de lluvia.</t>
  </si>
  <si>
    <t>diseño técnico, adquisición del sistema Ekomuro, pruebas de presión, capacitación del personal y monitoreo de facturación del servicio.</t>
  </si>
  <si>
    <t>El proyecto logró un mejoramiento de 0,1% de reducción en el consumo de agua  en 1 / mes</t>
  </si>
  <si>
    <t>TemPCS0180</t>
  </si>
  <si>
    <t xml:space="preserve">Instalación De Un Sistema De Captación De Aguas Lluvias En Cerescos Sas - Sede Acondicionamiento										</t>
  </si>
  <si>
    <t>Proyecto ambiental presentado por la empresa, tabla reporte 213 de 223, # 11</t>
  </si>
  <si>
    <t>Cerescos S. A. S.</t>
  </si>
  <si>
    <t>Luis Hernando Vargas Vargas</t>
  </si>
  <si>
    <t>CL 19 68A 98</t>
  </si>
  <si>
    <t>El racionamiento en Bogotá y el cambio climático afectan la disponibilidad de agua, exigiendo medidas de adaptación y ahorro.</t>
  </si>
  <si>
    <t>Instalación de sistema de lluvia en las instalaciones fìsicas. Lo anterior fue realizado en la localidad 9. Fontibón , en la dirección CL 19 68A 98</t>
  </si>
  <si>
    <t xml:space="preserve">Implementar un sistema de captación de aguas lluvias que permita reducir el consumo de agua del sistema de acueducto local.										</t>
  </si>
  <si>
    <t>Reducción del consumo de acueducto local, mayor resiliencia ante sequías y cumplimiento de requisitos ambientales de las partes interesadas.</t>
  </si>
  <si>
    <t>Aprobación de diseño, selección de proveedores, adecuación de espacio, instalación supervisada, señalización gráfica y monitoreo de indicadores de ahorro.</t>
  </si>
  <si>
    <t>$  3.090.690</t>
  </si>
  <si>
    <t xml:space="preserve">El proyecto logró un mejoramiento de 0,1% de reducción en el consumo de agua  en 7 / meses </t>
  </si>
  <si>
    <t>TemPCS0181</t>
  </si>
  <si>
    <t xml:space="preserve">Recirculacion De Agua Tratada Para Uso En Baterías Sanitarias                                                                                </t>
  </si>
  <si>
    <t>Proyecto ambiental presentado por la empresa, tabla reporte 213 de 223, # 12</t>
  </si>
  <si>
    <t>Alimentos Nutrion S. A. S.</t>
  </si>
  <si>
    <t>KR 60 17 93
 KR 60 17 71
 KR 60 17 89</t>
  </si>
  <si>
    <t>Uso ineficiente de agua potable en sanitarios de producción, generando desperdicio del recurso en procesos no productivos.</t>
  </si>
  <si>
    <t>Adecuación hidráulica total para abastecer baños con agua de PTAR y lluvias. Lo anterior fue realizado en la localidad 16. Puente Aranda , en la direcciones KR 60 17 93
 KR 60 17 71,  KR 60 17 89</t>
  </si>
  <si>
    <t>La empresa Alimentos Nutrion presenta un nuevo proyecto de adecuación hidráulica enfocado en la optimización del consumo de agua en sus instalaciones sanitarias. A diferencia del proyecto formulado en 2024, está propuesta incorpora un componente innovador de reúso de agua, al abastecer parcial o totalmente las baterías sanitarias con agua tratada proveniente de la PTAR y con agua lluvia captada, bajo condiciones controladas. Además de renovar redes internas, incluir un sistema de cloración en línea y un tanque de almacenamiento, el proyecto estima una reducción del 3.5% en el consumo total anual de agua, consolidando avances concretos en sostenibilidad y eficiencia hídrica.</t>
  </si>
  <si>
    <t>Reducción del 3.5% en consumo anual de agua potable y renovación del 100% de la infraestructura sanitaria interna.</t>
  </si>
  <si>
    <t>Diseño de red optimizada, instalación de tuberías, montaje de tanque y bomba, implementación de dosificador de cloro y capacitación.</t>
  </si>
  <si>
    <t>$  4.731.180</t>
  </si>
  <si>
    <t>El proyecto logró un mejoramiento de 0,2% de reducción en el consumo de agua  en 1 / mes</t>
  </si>
  <si>
    <t>TemPCS0182</t>
  </si>
  <si>
    <t xml:space="preserve">Reutilización De Aguas Lluvias Para Descargue De Sanitarios Femeninos										</t>
  </si>
  <si>
    <t>Proyecto ambiental presentado por la empresa, tabla reporte 213 de 223, # 13</t>
  </si>
  <si>
    <t>Stefania Alzate</t>
  </si>
  <si>
    <t>KR 34 10 52</t>
  </si>
  <si>
    <t>Racionamientos de agua en Bogotá que impiden el uso continuo de sanitarios, afectando el bienestar del personal y la operación.</t>
  </si>
  <si>
    <t>Instalación de sistema Ekomuro para abastecer sanitarios femeninos en la sede. Lo anterior fue realizado en la localidad 16. Puente Aranda , en la dirección KR 34 10 52</t>
  </si>
  <si>
    <t xml:space="preserve">Cuantificar el ahorro de agua potable y verificar la posibilidad de expansión de esté proyecto a otros sanitarios de la organización, teniendo en cuenta el recurso económico y el beneficio social (empleado).										</t>
  </si>
  <si>
    <t>Reducción del 10% en consumo de agua potable</t>
  </si>
  <si>
    <t>Instalación de Ekomuro, conexión a sanitario, montaje de medidor, capacitación del personal, registro de consumo y evaluación de expansión.</t>
  </si>
  <si>
    <t>$  9.836.000</t>
  </si>
  <si>
    <t>El proyecto logró un mejoramiento de 0,6% de reducción en el consumo de agua  en 1 / mes</t>
  </si>
  <si>
    <t>TemPCS0183</t>
  </si>
  <si>
    <t>Instalación De Tanque Para Uso De Aguas Lluvias En Lados Externos</t>
  </si>
  <si>
    <t>Proyecto ambiental presentado por la empresa, tabla reporte 213 de 223, # 14</t>
  </si>
  <si>
    <t>Avsa S. A.</t>
  </si>
  <si>
    <t xml:space="preserve">890201881-4
</t>
  </si>
  <si>
    <t>CARRERA 34 19A 69</t>
  </si>
  <si>
    <t>analistagesambientalcentro@avsasa.com
 jefegestionambiental@avsasa.com</t>
  </si>
  <si>
    <t>Uso excesivo de agua potable (1.5m3 por jornada) para lavado de muelles y zonas externas innecesariamente.</t>
  </si>
  <si>
    <t>Instalación de tanque plástico, tubería y mangueras para captar agua lluvia del tejado y distribuirla en áreas exteriores.. Lo anterior fue realizado en la localidad 16. Puente Aranda , en la dirección CARRERA 34 19A 69</t>
  </si>
  <si>
    <t>Mejora en el uso del recurso hídrico en las zonas externas de la distribuidora Cundinamarca usando aguas lluvias</t>
  </si>
  <si>
    <t>reducción del 5% (9m3/mes) del consumo de acueducto y lograr el 100% de limpieza externa con agua pluvial.</t>
  </si>
  <si>
    <t>Ubicación de tanque, instalación de tubería PVC y canaletas, montaje de mangueras de suministro y capacitación al personal operativo.</t>
  </si>
  <si>
    <t>$  1.452.200</t>
  </si>
  <si>
    <t>TemPCS0185</t>
  </si>
  <si>
    <t>No Reporta</t>
  </si>
  <si>
    <t xml:space="preserve">Diego Cadena
Leisly Rubiano
David Sanchez
Carolina Martinez
Adriana Moreno
Felipe Rubiano
Oscar Rubiano
Marisol Caceres
</t>
  </si>
  <si>
    <t>Proyecto ambiental presentado por la empresa, tabla reporte 213 de 223, # 16</t>
  </si>
  <si>
    <t>Universidad Ecci</t>
  </si>
  <si>
    <t>860401496-0</t>
  </si>
  <si>
    <t>Danna Carolina Forero Beltrán</t>
  </si>
  <si>
    <t>CARRERA 19 # 49 - 20
CARRERA 19 # 48 - 36
CALLE 51 # 19 - 21/23
CARRERA 19 # 49 - 59
CALLE 50 # 19 - 27
CARRERA 19 # 49-77 
CALLE 50 # 20 - 31
CARRERA 19 # 50 - 30
CARRERA 20 # 49 - 24
CARRERA 15 # 49 - 71
CARRERA 17 # 49 - 09
CARRERA 17 #  49 - 23
CARRERA 17 # 49 - 33</t>
  </si>
  <si>
    <t>gestión.ambiental@ecci.edu.co</t>
  </si>
  <si>
    <t>Crecimiento institucional de infraestructura y de laboratorios en el Edificio P han incrementado la demanda hídrica, generando consumos elevados de agua potable y altos costos operativos anuales</t>
  </si>
  <si>
    <t>Implementación de recirculación en laboratorios y almacenamiento en desionizadores del Edificio P.. Lo anterior fue realizado en la localidad 13. Teusaquillo , en las direcciones CARRERA 19 # 49 - 20, CARRERA 19 # 48 - 36, CALLE 51 # 19 - 21/23, CARRERA 19 # 49 - 59, CALLE 50 # 19 - 27, CARRERA 19 # 49-77, CALLE 50 # 20 - 31, CARRERA 19 # 50 - 30, CARRERA 20 # 49 - 24, CARRERA 15 # 49 - 71, CARRERA 17 # 49 - 09, CARRERA 17 #  49 - 23, CARRERA 17 # 49 - 33</t>
  </si>
  <si>
    <t>Reducir el consumo de agua en los edificios Principal, P, J, J2, G, G2 y K de la sede Teusaquillo mediante la implementación de sistemas ahorradores de agua y el desarrollo de mantenimientos preventivos.</t>
  </si>
  <si>
    <t>Reducción del 20% en consumo de agua potable, ejecución del 80% de actividades del cronograma y sensibilización efectiva de la comunidad académica y administrativa sobre uso eficiente.</t>
  </si>
  <si>
    <t>Diagnóstico: Evaluación de prácticas de alto consumo y línea base 
 Implementación: Instalación de sistemas de recirculación y almacenamiento
 Evaluación: Análisis de ahorro y entrega de informe final</t>
  </si>
  <si>
    <t>$  2.900.000</t>
  </si>
  <si>
    <t xml:space="preserve">El proyecto logró un mejoramiento de 8,5% de reducción en el consumo de agua  en 5 / meses </t>
  </si>
  <si>
    <t>TemPCS0186</t>
  </si>
  <si>
    <t xml:space="preserve">Mejoramiento Al Suministro De Aire Al Rba Con Soplador De Alta Eficiencia										</t>
  </si>
  <si>
    <t>Proyecto ambiental presentado por la empresa, tabla reporte 213 de 223, # 17</t>
  </si>
  <si>
    <t>C. I. Sociedad Industrial De Grasas Vegetales
  Sigra S. A. S.</t>
  </si>
  <si>
    <t>860006127-4</t>
  </si>
  <si>
    <t>Paula Andrea Sanchez Orduz</t>
  </si>
  <si>
    <t>KR 46 13 56
 KR 46 13 22</t>
  </si>
  <si>
    <t>paula.sanchez@sigra.com</t>
  </si>
  <si>
    <t>Uso de un compresor convencional ineficiente que eleva el consumo energético y unifica el suministro de aire de producción.</t>
  </si>
  <si>
    <t>Instalación de un soplador lobular de alta eficiencia para independizar el aire del reactor y reducir el gasto eléctrico en la planta. Lo anterior fue realizado en la localidad 16. Puente Aranda , en la dirección KR 46 13 56
 KR 46 13 22</t>
  </si>
  <si>
    <t xml:space="preserve">Optimizar el sistema de suministro de aire al RBA (Reactor Biológico Aerobio), garantizando un flujo constante y  eficiente  para las necesidades operativas										</t>
  </si>
  <si>
    <t>Reducción del consumo de energía (50% aprox) y mejora en la calidad del aire suministrado.</t>
  </si>
  <si>
    <t>Seguimiento de consumo actual, selección técnica del soplador lobular, análisis de calidad de aire y evaluación de eficiencia operativa.</t>
  </si>
  <si>
    <t>$  183.690.000</t>
  </si>
  <si>
    <t>TemPCS0187</t>
  </si>
  <si>
    <t>Solución De Energía Solar Cc Andino</t>
  </si>
  <si>
    <t>Proyecto ambiental presentado por la empresa, tabla reporte 213 de 223, # 18</t>
  </si>
  <si>
    <t>Centro Comercial Y De Negocios Andino Propiedad Horizontal</t>
  </si>
  <si>
    <t>800199501-5</t>
  </si>
  <si>
    <t>Julian Steven Pachon Castañeda
 Jonathan Nicolas Niño Rueda</t>
  </si>
  <si>
    <t>KR 11 82 01</t>
  </si>
  <si>
    <t>gestionambiental@centroandino.com.co; coordinadorsst@centroandino.com.co</t>
  </si>
  <si>
    <t>04. San Cristóbal</t>
  </si>
  <si>
    <t>Alta dependencia de fuentes de energía tradicionales con impacto ambiental negativo y costos operativos elevados en áreas comunes.</t>
  </si>
  <si>
    <t>Instalación de paneles fotovoltaicos en 500 m2 de cubierta. Lo anterior fue realizado en la localidad 4. San Cristóbal , en la dirección KR 11 82 01</t>
  </si>
  <si>
    <t>Reducir el impacto ambiental y optimizar el uso de recursos naturales, disminuyendo la dependencia de la red convencional, alineado con la estrategia de sostenibilidad y el Sistema Integrado de Gestión.</t>
  </si>
  <si>
    <t>Reducción del 5% en facturación mensual, ahorro de 8 millones mensuales y obtención de beneficios fiscales</t>
  </si>
  <si>
    <t>Entrega de diseños estructurales, trámites ante operador de red, montaje de equipos, recepción final del sistema e informes de generación.</t>
  </si>
  <si>
    <t>$  416.948.820</t>
  </si>
  <si>
    <t>El proyecto logró un mejoramiento de 0,2% de reducción del consumo de energía en 1 / mes</t>
  </si>
  <si>
    <t>TemPCS0188</t>
  </si>
  <si>
    <t>Instalación De Tecnología Para La Reducción Del Consumo Energético E Hídrico</t>
  </si>
  <si>
    <t>Proyecto ambiental presentado por la empresa, tabla reporte 213 de 223, # 19</t>
  </si>
  <si>
    <t>Papeles El Norte S. A. S.</t>
  </si>
  <si>
    <t>901286097-1</t>
  </si>
  <si>
    <t>Abelardo Mora Figueredo</t>
  </si>
  <si>
    <t>CARRERA 51 # 128 - 35</t>
  </si>
  <si>
    <t>papeleselnorte@hotmail.com</t>
  </si>
  <si>
    <t>Consumo ineficiente de energía 10,94 kWh-día actividades de reciclaje, incrementando costos operativos y el impacto ambiental negativo de la organización.</t>
  </si>
  <si>
    <t>Deshabilitación de luminarias en bodega/administración.. Lo anterior fue realizado en la localidad 11. Suba , en la dirección CARRERA 51 # 128 - 35</t>
  </si>
  <si>
    <t>Minimizar el consumo de agua y luz  a través de acciones pequeñas dónde involucren a todo el personal de la empresa y que a la vez lo concienticen de la importancia del ahorro hídrico y energético</t>
  </si>
  <si>
    <t>Ahorro del 3% en energía diaria</t>
  </si>
  <si>
    <t>Ejecución técnica: desactivación de luminarias 
 capacitación: Formación integral en responsabilidad ambiental para el personal 
 Monitoreo: Análisis de indicadores mediante lectura de medidores y facturación de servicios</t>
  </si>
  <si>
    <t>$  160.000</t>
  </si>
  <si>
    <t xml:space="preserve">El proyecto logró un mejoramiento de 2,8% de reducción del consumo de energía en 5 / meses </t>
  </si>
  <si>
    <t>TemPCS0189</t>
  </si>
  <si>
    <t xml:space="preserve">Calentadores De Paso Zona Húmeda										</t>
  </si>
  <si>
    <t>Proyecto ambiental presentado por la empresa, tabla reporte 213 de 223, # 20</t>
  </si>
  <si>
    <t>Compañía Nacional De Chocolates S. A. S.</t>
  </si>
  <si>
    <t>Luz Esperanza Pantano
Iveth Nataly Coy Sánchez</t>
  </si>
  <si>
    <t>KR 65 12 60</t>
  </si>
  <si>
    <t>incoy@chocolates.com.co
 lepantano@chocolates.com.co</t>
  </si>
  <si>
    <t>Altos consumos de gas natural y costos elevados por el uso ineficiente de calderas en limpiezas de fin de semana.</t>
  </si>
  <si>
    <t>Instalación de calentadores de paso para generar vapor en zonas húmedas. Lo anterior fue realizado en la localidad 16. Puente Aranda , en la dirección KR 65 12 60</t>
  </si>
  <si>
    <t xml:space="preserve">Implementar alternativas tecnológicas para reducir el consumo de gas natural, aportar a la meta 2030 y evitar pérdidas económicas										</t>
  </si>
  <si>
    <t>Reducción del 3% en consumo anual de gas, ahorro del 2% en facturación y disminución de emisiones de CO2</t>
  </si>
  <si>
    <t>Evaluación de viabilidad técnica, diseño de tuberías, instalación de conexiones (agua/gas/electricidad), arranque de equipos y monitoreo de consumos.</t>
  </si>
  <si>
    <t>$  530.208.303</t>
  </si>
  <si>
    <t>Uso eficiente de energìa</t>
  </si>
  <si>
    <t xml:space="preserve">16000m³ 8 / meses </t>
  </si>
  <si>
    <t>% de reducción del consumo de gas natural</t>
  </si>
  <si>
    <t xml:space="preserve">El proyecto logró un mejoramiento de 3,0% de reducción de gas en 8 / meses </t>
  </si>
  <si>
    <t>TemPCS0190</t>
  </si>
  <si>
    <t xml:space="preserve">Control De Arranque De Motores Para Disminuir El Consumo De Energía 										</t>
  </si>
  <si>
    <t>Proyecto ambiental presentado por la empresa, tabla reporte 213 de 223, # 21</t>
  </si>
  <si>
    <t>Compañía Colombiana De Lavado S. A. S.</t>
  </si>
  <si>
    <t>900161872-0</t>
  </si>
  <si>
    <t>Estiver Peña
 Marcela Castillo Fonseca</t>
  </si>
  <si>
    <t>CL 16 33 63</t>
  </si>
  <si>
    <t>calidad@colombianadelavado.com, coordinacionsig@colombianadelavado.com</t>
  </si>
  <si>
    <t>Picos de consumo energético excesivos durante el encendido de motores, lo que eleva los costos y genera ineficiencia operativa.</t>
  </si>
  <si>
    <t>Instalación de variadores de frecuencia  en la planta. Lo anterior fue realizado en la localidad 16. Puente Aranda , en la dirección CL 16 33 63</t>
  </si>
  <si>
    <t xml:space="preserve">Disminución de consumo de energía en los procesos de planta (lavado - secado)										</t>
  </si>
  <si>
    <t>Reducción del consumo eléctrico en el arranque,</t>
  </si>
  <si>
    <t>Verificación de elementos técnicos, instalación de variadores en maquinaria, pruebas de funcionamiento y medición de ahorro energético post-implementación.</t>
  </si>
  <si>
    <t>$  21.037.800</t>
  </si>
  <si>
    <t xml:space="preserve">El proyecto logró un mejoramiento de 4,6% de reducción del consumo de energía en 8 / meses </t>
  </si>
  <si>
    <t>TemPCS0191</t>
  </si>
  <si>
    <t xml:space="preserve">Mejora Tecnológica Máquinas Prensas De Caucho										</t>
  </si>
  <si>
    <t>Proyecto ambiental presentado por la empresa, tabla reporte 213 de 223, # 22</t>
  </si>
  <si>
    <t>Codelca S. A. S.</t>
  </si>
  <si>
    <t>860063201-4</t>
  </si>
  <si>
    <t>Maryuri Poveda Espitia</t>
  </si>
  <si>
    <t>CL 17 A 96C 19
  CL 17 A 96C 13
  CL 17 A 96C 27
  CL 17 A 96C 41
  CL 17 96C 38
  KR 96C 17 39</t>
  </si>
  <si>
    <t>calidad@codelca.com</t>
  </si>
  <si>
    <t>Alto consumo eléctrico en el subproceso de vulcanizado debido a la operación simultánea de 18 prensas con tecnología convencional.</t>
  </si>
  <si>
    <t>Optimización de 18 prensas vulcanizadoras mediante la reprogramación de PLCs e instalación de nuevos elementos de control para mayor eficiencia.. Lo anterior fue realizado en la localidad 9. Fontibón , en las direcciones CL 17 A 96C 19,  CL 17 A 96C 13,   CL 17 A 96C 27,   CL 17 A 96C 41.  CL 17 96C 38,  KR 96C 17 39.</t>
  </si>
  <si>
    <t xml:space="preserve">Generar un ahorro energético en el consumo eléctrico por medio de programar el sistema de PLC y reemplazarlos elementos de control, buscando un ahorro en el consumo eléctrico de un 10%.										</t>
  </si>
  <si>
    <t>Ahorro del 10% en el consumo energético, aumento de la productividad con igual energía y obtención de beneficios económicos significativos.</t>
  </si>
  <si>
    <t>Inventario de consumo, selección de proveedor, adquisición de equipos de control, reprogramación de PLCs y evaluación final de ahorros obtenidos.</t>
  </si>
  <si>
    <t>$  45.624.900</t>
  </si>
  <si>
    <t>TemPCS0192</t>
  </si>
  <si>
    <t>Fase 4 Paneles Solares</t>
  </si>
  <si>
    <t>Proyecto ambiental presentado por la empresa, tabla reporte 213 de 223, # 23</t>
  </si>
  <si>
    <t>Cartón De Colombia S. A.</t>
  </si>
  <si>
    <t>Ninyara Muñoz Velasco</t>
  </si>
  <si>
    <t>AC 9 56 41</t>
  </si>
  <si>
    <t>ninyara.munoz@smurfitkappa.com.co</t>
  </si>
  <si>
    <t>Dependencia de energía convencional en la PTARI, contribuyendo al agotamiento de recursos no renovables y emisiones de gases de efecto invernadero.</t>
  </si>
  <si>
    <t>Instalación de 12 paneles solares fotovoltaicos para independizar energéticamente la PTARI. Lo anterior fue realizado en la localidad 16. Puente Aranda , en la dirección AC 9 56 41</t>
  </si>
  <si>
    <t>Independizar el consumo energético de la PTARI por medio de fuentes de energía renovables</t>
  </si>
  <si>
    <t>Generación mensual de 810 kWh, ahorro económico de $387.366 en la factura eléctrica e independencia energética de la planta de tratamiento.</t>
  </si>
  <si>
    <t>Identificación de consumo en bombas, diseño de montaje, selección de proveedor, instalación física y puesta en marcha del monitoreo digital.</t>
  </si>
  <si>
    <t>$  41.122.000</t>
  </si>
  <si>
    <t>El proyecto logró un mejoramiento de 7,1% de reducción del consumo de energía en 1 / mes</t>
  </si>
  <si>
    <t>La información documentada, corresponde a la reportada por la empresa participante en el PGAE, La información documentada, corresponde a la reportada por la empresa participante en el PGAE; la fecha de inicio es la reportada por la empresa., la fecha de finalización corresponde a la fecha del reporte a la meta</t>
  </si>
  <si>
    <t>TemPCS0193</t>
  </si>
  <si>
    <t>Tercer Y Cuarta Fase Planta Soalr - Centro Comercial Plaza De Las Américas</t>
  </si>
  <si>
    <t>Proyecto ambiental presentado por la empresa, tabla reporte 213 de 223, # 24</t>
  </si>
  <si>
    <t>Centro Comercial Plaza De Las Americas - Propiedad Horizontal</t>
  </si>
  <si>
    <t>800154155-6</t>
  </si>
  <si>
    <t>Yeison Ferrer Enciso Fino</t>
  </si>
  <si>
    <t>KR 71D 6 94 SUR</t>
  </si>
  <si>
    <t>Impacto ambiental y aumento del consumo energético convencional debido a la ampliación de las instalaciones del centro comercial.</t>
  </si>
  <si>
    <t>Diseño e instalación de 925 paneles solares (1.840 $m^2$) para suplir iluminación y transporte vertical de áreas comunes.. Lo anterior fue realizado en la localidad 8. Kennedy , en la dirección KR 71D 6 94 SUR</t>
  </si>
  <si>
    <t>Reducir el consumo de energía convencional en un 30%</t>
  </si>
  <si>
    <t>Generación de 678 MWh anuales, reducción del 19% en consumo convencional y mitigación de 460 toneladas de CO2</t>
  </si>
  <si>
    <t>Inventario de equipos, diagrama de Pareto energético, instalación de paneles, conexión a sistemas críticos y jornadas de sensibilización.</t>
  </si>
  <si>
    <t>$  4.073.193.850</t>
  </si>
  <si>
    <t xml:space="preserve">El proyecto logró un mejoramiento de 9,4% de reducción del consumo de energía en 9 / meses </t>
  </si>
  <si>
    <t>TemPCS0194</t>
  </si>
  <si>
    <t xml:space="preserve">Procedimiento Operativo Estandarizado De Saneamiento (Poes)										</t>
  </si>
  <si>
    <t>Proyecto ambiental presentado por la empresa, tabla reporte 213 de 223, # 25</t>
  </si>
  <si>
    <t>Asisfarma S. A. S.
Sede Ips 48</t>
  </si>
  <si>
    <t>Javier Andrés García Díaz</t>
  </si>
  <si>
    <t>KR 13 48 26</t>
  </si>
  <si>
    <t>Multiplicidad de proveedores y documentos de limpieza con productos inorgánicos que elevan costos y contaminan el agua residual.</t>
  </si>
  <si>
    <t>El alcance se restringe exclusivamente a las instalaciones físicas y sus áreas administrativas.. Lo anterior fue realizado en la localidad 2. Chapinero , en la dirección KR 13 48 26</t>
  </si>
  <si>
    <t xml:space="preserve">Desarrollar el programa operativo estandarizado de saneamiento (POES)										</t>
  </si>
  <si>
    <t>Reducción del 60% en impacto ambiental, eliminación total de microorganismos (0 UFC) y optimización económica por fletes y suministros.</t>
  </si>
  <si>
    <t>Selección de proveedores verdes, integración documental en ISOLUCIÓN, análisis de riesgo microbiológico, pruebas de biodegradabilidad y capacitación al personal.</t>
  </si>
  <si>
    <t>$  6.546.127</t>
  </si>
  <si>
    <t xml:space="preserve">26Kg 6 / meses </t>
  </si>
  <si>
    <t xml:space="preserve">El proyecto logró un mejoramiento de 28,0% de materiales biodegradables utilizados en 6 / meses </t>
  </si>
  <si>
    <t>TemPCS0195</t>
  </si>
  <si>
    <t>Aprovechamiento De Bolsas Intravenosas</t>
  </si>
  <si>
    <t>Proyecto ambiental presentado por la empresa, tabla reporte 213 de 223, # 26</t>
  </si>
  <si>
    <t>Fundación Ctic Centro De Tratamiento E Investigación Sobre Cáncer Luis Carlos Sarmiento Angulo</t>
  </si>
  <si>
    <t>901002487-0</t>
  </si>
  <si>
    <t>Julian Hernan Torres Rojas</t>
  </si>
  <si>
    <t>KR 14 169 49</t>
  </si>
  <si>
    <t>jtorres@fctic.org
 juliantorresrojas@gmail.com</t>
  </si>
  <si>
    <t>01. Usaquén</t>
  </si>
  <si>
    <t>Elevado consumo energético en las instalaciones del Centro de Tratamiento e Investigación sobre Cáncer, impactando el desempeño ambiental y operativo.</t>
  </si>
  <si>
    <t>El alcance se restringe exclusivamente a los equipos HVAC hospitalarios. Lo anterior fue realizado en la localidad 1. Usaquén , en la dirección KR 14 169 49</t>
  </si>
  <si>
    <t>Disminuir la generación de residuos peligroso-biosanitarios, a través del aprovechamiento de las bolsas intravenosas, con el objetivo de mejorar el desempeño ambiental en el componente suelo.</t>
  </si>
  <si>
    <t>Reducción del 10% en consumo y costos energéticos, logrando mitigar 50 toneladas de CO2 al año.</t>
  </si>
  <si>
    <t>Ajuste de setpoints, deshabilitación de unidades manejadoras, parametrización de horarios de fines de semana y seguimiento en comité de responsabilidad.</t>
  </si>
  <si>
    <t>$  4.051.000</t>
  </si>
  <si>
    <t xml:space="preserve">239Kg 4 / meses </t>
  </si>
  <si>
    <t xml:space="preserve">El proyecto logró un mejoramiento de 0,003% de reducción en la generación de residuos peligrosos en 4 / meses </t>
  </si>
  <si>
    <t>TemPCS0196</t>
  </si>
  <si>
    <t xml:space="preserve">Aire Inteligente: Haciendo Nuestra Casa Más Próspera, Incluyente Y Verde										</t>
  </si>
  <si>
    <t>Proyecto ambiental presentado por la empresa, tabla reporte 213 de 223, # 27</t>
  </si>
  <si>
    <t>Banco Davivienda S. A.</t>
  </si>
  <si>
    <t>860034313-7</t>
  </si>
  <si>
    <t>Daniela Prato
 Nicolas Ardila</t>
  </si>
  <si>
    <t>AVENIDA EL DORADO 68B 85 OF 201 - 301 
AV CL 26 68B 25 PISO 4 OF 401 - PISO 5 OF 501 - PISO 8 OF 801</t>
  </si>
  <si>
    <t>daniela.prato@serviciosbolivar.com
 juan.adrila@serviciosbolivar.com</t>
  </si>
  <si>
    <t>Alto consumo energético derivado de la operación prolongada de sistemas de climatización, impactando la huella de carbono del banco.</t>
  </si>
  <si>
    <t>Optimización horaria de aires acondicionados en pisos 4, 5 y 8. Lo anterior fue realizado en la localidad 9. Fontibón , en las direcciones AVENIDA EL DORADO 68B 85 OF 201 - 301 , AV CL 26 68B 25 PISO 4 OF 401 - PISO 5 OF 501 - PISO 8 OF 801</t>
  </si>
  <si>
    <t xml:space="preserve">Optimizar el consumo energético de los aires acondicionados en los pisos 2, 3, 4, 5 y 8 de la Torre Suramericana, mediante la implementación de ajustes en las franjas horarias de operación; sin afectar el confort de los colaboradores ni la continuidad de las operaciones, contribuyendo así a minimizar el impacto ambiental de Davivienda.										</t>
  </si>
  <si>
    <t>Reducción del 33% en tiempo de operación, ahorro del 5% en consumo energético anual y sensibilización del 20% del personal.</t>
  </si>
  <si>
    <t>Definición de franjas horarias, configuración de controles automáticos, monitoreo mensual de facturación, recolección de feedback y campañas de ecoeficiencia.</t>
  </si>
  <si>
    <t>$  2.785.600</t>
  </si>
  <si>
    <t xml:space="preserve">3600kWh 3 / meses </t>
  </si>
  <si>
    <t xml:space="preserve">El proyecto logró un mejoramiento de 11,5% de reducción del consumo de energía en 3 / meses </t>
  </si>
  <si>
    <t>TemPCS0197</t>
  </si>
  <si>
    <t>Proyecto ambiental presentado por la empresa, tabla reporte 213 de 223, # 28</t>
  </si>
  <si>
    <t>Asisfarma S. A. S.
Sede Ips Castellana</t>
  </si>
  <si>
    <t>KR 47 93 58</t>
  </si>
  <si>
    <t>Dispersión documental y uso de insumos químicos inorgánicos que elevan costos logísticos y aumentan la carga contaminante hídrica.</t>
  </si>
  <si>
    <t>El alcance se restringe exclusivamente a las instalaciones físicas y sus áreas administrativas.. Lo anterior fue realizado en la localidad 12. Barrios Unidos , en la dirección KR 47 93 58</t>
  </si>
  <si>
    <t>Reducción del 60% del impacto ambiental, unificación total de documentos y garantía de eliminación del 100% de microorganismos (0 UFC).</t>
  </si>
  <si>
    <t>Selección de proveedores verdes, integración documental en ISOLUCIÓN, análisis de biodegradabilidad, pruebas de poder bactericida y socialización del POES.</t>
  </si>
  <si>
    <t>$  4.468.375</t>
  </si>
  <si>
    <t>TemPCS0198</t>
  </si>
  <si>
    <t xml:space="preserve">Transformación Textil										</t>
  </si>
  <si>
    <t>Sandra Murcia
Laura Perdomo
Marisol Caceres
Katherine Orozco</t>
  </si>
  <si>
    <t>Proyecto ambiental presentado por la empresa, tabla reporte 213 de 223, # 29</t>
  </si>
  <si>
    <t>Avicola Miluc S. A. S.</t>
  </si>
  <si>
    <t>800134497-4</t>
  </si>
  <si>
    <t>Oscar David Mantilla Martínez</t>
  </si>
  <si>
    <t>CL16 D 78 G 95</t>
  </si>
  <si>
    <t>ambiental@avicolamiluc.com.co</t>
  </si>
  <si>
    <t>Generación de residuos textiles de dotación que terminan en rellenos sanitarios, desaprovechando materiales con potencial valor económico y ambiental.</t>
  </si>
  <si>
    <t>El alcance se restringe exclusivamente a las instalaciones físicas y sus áreas administrativas.. Lo anterior fue realizado en la localidad 9. Fontibón , en la dirección CL16 D 78 G 95</t>
  </si>
  <si>
    <t xml:space="preserve">Reducir el desperdicio de ropa proveniente de dotación usada y promover la sostenibilidad, transformando ropa usada en productos innovadores y de calidad, mientras se fomenta la conciencia ambiental y se apoya la economía circular.										</t>
  </si>
  <si>
    <t>Aprovechamiento del 30% de residuos generados, consolidación de dos alianzas estratégicas y clasificación del 100% del inventario textil en desuso.</t>
  </si>
  <si>
    <t>Pesaje de residuos, gestión de aliados académicos y comerciales, formalización de acuerdos, entrega de materiales y consolidación del informe de impacto.</t>
  </si>
  <si>
    <t>$  6.087.500</t>
  </si>
  <si>
    <t>66,1Kg 1 / mes</t>
  </si>
  <si>
    <t>% de aprovechamiento de residuos de dotación</t>
  </si>
  <si>
    <t>El proyecto logró un mejoramiento de 32,4% de aprovechamiento de residuos de dotación en 1 / mes</t>
  </si>
  <si>
    <t>TemPCS0199</t>
  </si>
  <si>
    <t xml:space="preserve">Consumo Sostenible En El Palacio De Justicia.										</t>
  </si>
  <si>
    <t>Proyecto ambiental presentado por la empresa, tabla reporte 213 de 223, # 30</t>
  </si>
  <si>
    <t>Consejo Superior De La Judicatura- Rama Judicial</t>
  </si>
  <si>
    <t>800093816-3</t>
  </si>
  <si>
    <t>Martha Catalina Rodríguez Cervantes (Jefe)
 Carolina Rodríguez Estupiñan 
 Yolis Salinas 
 Camilo Garcia</t>
  </si>
  <si>
    <t>CL.12 7 65 
  PALACIO DE JUSTICIA ALFONSO REYES ECHANDIA</t>
  </si>
  <si>
    <t>mcrodrigc@deaj.ramajudicial.gov.co, crodrige@deaj.ramajudicial.gov.co</t>
  </si>
  <si>
    <t>Alto consumo de papel (2.988 resmas) e inmovilización de suministros por 3.000 millones de pesos con nula rotación en bodegas.</t>
  </si>
  <si>
    <t>El alcance se restringe exclusivamente a las instalaciones físicas y sus áreas administrativas.. Lo anterior fue realizado en la localidad 17. La Candelaria , en la dirección CL.12 7 65 
  PALACIO DE JUSTICIA ALFONSO REYES ECHANDIA</t>
  </si>
  <si>
    <t>El proyecto busca reducir el consumo de papel y optimizar la gestión de bienes y suministros en las altas cortes, mediante la identificación de consumos de papel, insumos de impresión y elementos sin rotación en el almacén general. Propone impulsar la digitalización de documentos, fortalecer prácticas de consumo sostenible y mejorar la eficiencia operativa. A partir de un diagnóstico inicial, se diseñarán estrategias de reducción y control, con la meta de disminuir en un 10% el consumo de papel y reducir el stock en un 3% de los elementos priorizados, contribuyendo así a la sostenibilidad ambiental y a la optimización de recursos en la entidad.</t>
  </si>
  <si>
    <t>Reducción del 7% en consumo de papel y huella de carbono, junto al aprovechamiento de 29.857 elementos de baja rotación.</t>
  </si>
  <si>
    <t>Diagnóstico de consumo, priorización de inventario retenido, definición de metodología de intercambio entre cortes y monitoreo mensual mediante herramientas digitales.</t>
  </si>
  <si>
    <t>$  31.024.000</t>
  </si>
  <si>
    <t xml:space="preserve">1132Kg 3 / meses </t>
  </si>
  <si>
    <t>% de reducción de papel</t>
  </si>
  <si>
    <t xml:space="preserve">El proyecto logró un mejoramiento de 37,9% en el consumo de papel en 3 / meses </t>
  </si>
  <si>
    <t>TemPCS0200</t>
  </si>
  <si>
    <t xml:space="preserve">Plástico Cero </t>
  </si>
  <si>
    <t>Proyecto ambiental presentado por la empresa, tabla reporte 213 de 223, # 31</t>
  </si>
  <si>
    <t>Juan David Rodriguez León</t>
  </si>
  <si>
    <t>AV KR 86 55A 75</t>
  </si>
  <si>
    <t>ambiental@multiplika.com.co</t>
  </si>
  <si>
    <t>Generación excesiva de residuos plásticos de un solo uso que terminan en rellenos sanitarios, impactando negativamente el entorno.</t>
  </si>
  <si>
    <t>El alcance se restringe exclusivamente a las instalaciones físicas y sus áreas administrativas.. Lo anterior fue realizado en la localidad 10. Engativá , en la dirección AV KR 86 55A 75</t>
  </si>
  <si>
    <t>Lograr que el centro comercial se convierta en un espacio más sostenible, promoviendo el aprovechamiento del plástico generado, sensibilizando al personal administrativo, locativo y visitante, invitándolos a implementar prácticas de reducción de plásticos de un solo uso, fomentando una cultura de responsabilidad ambiental.</t>
  </si>
  <si>
    <t>Reducción significativa de residuos plásticos, optimización de ingresos por venta de material reciclable y fortalecimiento de la cultura de sostenibilidad.</t>
  </si>
  <si>
    <t>Elaboración de política interna, lanzamiento de campaña con locatarios, socialización vía Webinar, recolección periódica y publicación de rankings de posicionamiento.</t>
  </si>
  <si>
    <t>$  1.375.000</t>
  </si>
  <si>
    <t xml:space="preserve">2060Kg 7 / meses </t>
  </si>
  <si>
    <t>% de aprovechamiento de residuos de plásticos</t>
  </si>
  <si>
    <t xml:space="preserve">El proyecto logró un mejoramiento de 43,7% de aprovechamiento de residuos plásticos en 7 / meses </t>
  </si>
  <si>
    <t>TemPCS0201</t>
  </si>
  <si>
    <t>Minimización De Respel (Hbo)</t>
  </si>
  <si>
    <t>Proyecto ambiental presentado por la empresa, tabla reporte 213 de 223, # 32</t>
  </si>
  <si>
    <t>Henkel Colombiana S.A.S</t>
  </si>
  <si>
    <t>860000751-3</t>
  </si>
  <si>
    <t>Alexandra Nieto Rodriguez</t>
  </si>
  <si>
    <t>CL 17 68B 97</t>
  </si>
  <si>
    <t>alexandra.nieto@henkel.com</t>
  </si>
  <si>
    <t>Generación de residuos plásticos y toallas impregnadas con sustancias químicas manejadas cómo peligrosas, destinadas actualmente a incineración con alto impacto ambiental.</t>
  </si>
  <si>
    <t>El alcance se restringe exclusivamente a las instalaciones físicas.. Lo anterior fue realizado en la localidad 9. Fontibón , en la dirección CL 17 68B 97</t>
  </si>
  <si>
    <t>Minimizar la generación de los residuos sólidos contaminados con HBO</t>
  </si>
  <si>
    <t>Reducción del 35% en la generación de residuos peligrosos, retorno de inversión en 4 meses e incorporación de materiales aprovechables al mercado.</t>
  </si>
  <si>
    <t>Negociación con aliados estratégicos, adecuación de almacenamiento en centro de acopio, actualización de rutas de recolección, sensibilización operativa y ajuste del Plan de Gestión Integral de Residuos.</t>
  </si>
  <si>
    <t>$  2.103.000</t>
  </si>
  <si>
    <t>600kg 1 / mes</t>
  </si>
  <si>
    <t>El proyecto logró un mejoramiento de 38,0% de reducción en la generación de residuos peligrosos en 1 / mes</t>
  </si>
  <si>
    <t>TemPCS0202</t>
  </si>
  <si>
    <t>Diagnóstico Energético</t>
  </si>
  <si>
    <t>Proyecto ambiental presentado por la empresa, tabla reporte 213 de 223, # 33</t>
  </si>
  <si>
    <t>Autocars ingeniería S. A. S.</t>
  </si>
  <si>
    <t>KR 65B 16 10 
KR 65B 13 92</t>
  </si>
  <si>
    <t>coordinacion.gemas@gmail.com</t>
  </si>
  <si>
    <t>Falta de información técnica sobre equipos de alto consumo y ausencia de mantenimientos específicos, generando ineficiencia eléctrica y costos elevados.</t>
  </si>
  <si>
    <t>El alcance se restringe exclusivamente a las instalaciones físicas y sus áreas administrativas.. Lo anterior fue realizado en la localidad 16. Puente Aranda , en la dirección KR 65B 16 10 
KR 65B 13 92</t>
  </si>
  <si>
    <t>Optimizar el consumo de energía en la empresa mediante diagnóstico energético, mantenimiento preventivo en equipos críticos y formación del personal, contribuyendo al ahorro económico y a la sostenibilidad ambienta</t>
  </si>
  <si>
    <t>Reducción del 2% en consumo energético mensual, optimización operativa del 100% de equipos críticos y fortalecimiento de cultura de ahorro.</t>
  </si>
  <si>
    <t>Informe de diagnóstico inicial, priorización por Pareto, mantenimiento preventivo de compresores y elevadores, y jornadas de capacitación virtual.</t>
  </si>
  <si>
    <t>$  3.480.000</t>
  </si>
  <si>
    <t xml:space="preserve">El proyecto logró un mejoramiento de 12,7% de reducción del consumo de energía en 8 / meses </t>
  </si>
  <si>
    <t>TemPCS0203</t>
  </si>
  <si>
    <t xml:space="preserve">"Germinando Raíces Sostenibles" Autogerminación De Árboles Para Un Futuro Circular </t>
  </si>
  <si>
    <t>Proyecto ambiental presentado por la empresa, tabla reporte 213 de 223, # 34</t>
  </si>
  <si>
    <t>Delta A Salud S. A. S Bic</t>
  </si>
  <si>
    <t>800214959-9</t>
  </si>
  <si>
    <t>Julieth Tatiana Duran Aguilar</t>
  </si>
  <si>
    <t>AV CL 116 18 77</t>
  </si>
  <si>
    <t>julieth.duran@deltaasalud.com</t>
  </si>
  <si>
    <t>Gestión de residuos orgánicos que dependen de terceros y necesidad de especies nativas para restauración forestal en zonas degradadas.</t>
  </si>
  <si>
    <t>Creación de un vivero colaborativo para autogerminación de árboles nativos usando compost producido por trabajadores. Lo anterior fue realizado en la localidad 1. Usaquén , en la dirección AV CL 116 18 77</t>
  </si>
  <si>
    <t>Establecer un modelo de economía circular en Delta A Salud SAS BIC., a través del diseño y la implementación de un sistema integral de gestión de residuos orgánicos que facilite la autogerminación de especies nativas en un vivero colaborativo dentro del Convenio con la Universidad ECCI.</t>
  </si>
  <si>
    <t>Cierre del ciclo de residuos orgánicos, producción propia de plántulas saludables, restauración de ecosistemas locales</t>
  </si>
  <si>
    <t>Estudio técnico de especies nativas, adecuación de infraestructura del vivero, talleres de compostaje doméstico, jornadas de siembra participativa y monitoreo post-siembra.</t>
  </si>
  <si>
    <t>$  6.133.544</t>
  </si>
  <si>
    <t>% de reducción de emisiones</t>
  </si>
  <si>
    <t>El proyecto logró un mejoramiento de 0,4% de reducción de emisiones en 1 / mes</t>
  </si>
  <si>
    <t xml:space="preserve">La información documentada, corresponde a la reportada por la empresa participante en el PGAE, La información documentada, corresponde a la reportada por la empresa participante en el PGAE; la fecha de inicio es la reportada por la empresa., la fecha de finalización, corresponde a la fecha del reporte a la meta, la empresa no reporto beneficios en kg. </t>
  </si>
  <si>
    <t>TemPCS0204</t>
  </si>
  <si>
    <t xml:space="preserve">Actualización De La Iluminación Interna De Las Instalaciones De La Empresa </t>
  </si>
  <si>
    <t>Proyecto ambiental presentado por la empresa, tabla reporte 213 de 223, # 35</t>
  </si>
  <si>
    <t>Inversiones Parra Piñeros Y Cia S. A. S.</t>
  </si>
  <si>
    <t>830096386-1</t>
  </si>
  <si>
    <t>KR 17 164 43</t>
  </si>
  <si>
    <t>coordinacion.gemas@gmail.com
 gemas.consultoria2020@gmail.com</t>
  </si>
  <si>
    <t>Alto consumo eléctrico y generación de calor excesivo debido al uso de tecnología de iluminación fluorescente obsoleta e ineficiente.</t>
  </si>
  <si>
    <t>Sustitución paulatina de luminarias fluorescentes por tecnología LED en todas las instalaciones. Lo anterior fue realizado en la localidad 1. Usaquén , en la dirección KR 17 164 43</t>
  </si>
  <si>
    <t>El objetivo principal de esté proyecto realizar la actualización del sistema de iluminación de la empresa mediante el reemplazo de luminarias fluorescentes por luminarias LED. esté cambio no solo mejorará la eficiencia energética, sino que también proporcionará una iluminación más brillante y de mayor calidad, lo que contribuirá al bienestar de los empleados y al rendimiento general de la empresa.</t>
  </si>
  <si>
    <t>Reducción del 1% en el consumo energético total, mejora de la calidad lumínica ambiental y disminución de la huella de carbono.</t>
  </si>
  <si>
    <t>Cotización y selección de proveedores, logística de compras, instalación progresiva de luminarias, seguimiento de facturación y disposición final de residuos peligrosos.</t>
  </si>
  <si>
    <t>$  3.594.681</t>
  </si>
  <si>
    <t xml:space="preserve">El proyecto logró un mejoramiento de 6,0% de reducción del consumo de energía en 11 / meses </t>
  </si>
  <si>
    <t>TemPCS0205</t>
  </si>
  <si>
    <t>Mejoramiento De La Eficiencia Energética A Partir De Cambios Tecnológicos En El Proceso De Refrigeración En Minipak S.A.S.</t>
  </si>
  <si>
    <t>Proyecto ambiental presentado por la empresa, tabla reporte 213 de 223, # 36</t>
  </si>
  <si>
    <t>Minipak S. A. S.</t>
  </si>
  <si>
    <t>860048626-8</t>
  </si>
  <si>
    <t>Sandra Milena Córdoba Bolívar</t>
  </si>
  <si>
    <t>KR 72 62 A 37 SUR</t>
  </si>
  <si>
    <t>arodriguez@minipak.co, scordoba@minipak.co</t>
  </si>
  <si>
    <t>19. Ciudad Bolivar</t>
  </si>
  <si>
    <t>Alto consumo de acetato de etilo y generación de residuos peligrosos por el uso de tecnologías de lavado convencionales e ineficientes.</t>
  </si>
  <si>
    <t>Instalación de un sistema de lavado de última generación (Renzmann) para optimizar el uso de disolventes en producción.. Lo anterior fue realizado en la localidad 19. Ciudad Bolivar , en la dirección KR 72 62 A 37 SUR</t>
  </si>
  <si>
    <t>Evaluar el mejoramiento de indicadores ambientales y económicos con la instalación y puesta en marcha del equipo Chiller TRANE 250 TR en el proceso de refrigeración en Minipak mediante el concepto de gestión integral de la energía.</t>
  </si>
  <si>
    <t>Reducción del 20% en el consumo de solventes, mejora en la seguridad laboral y disminución del impacto ambiental por sustancias peligrosas.</t>
  </si>
  <si>
    <t>Adecuación técnica del área, recepción e instalación del equipo Renzmann, puesta en marcha operativa y comparativa de consumos frente al sistema antiguo.</t>
  </si>
  <si>
    <t>$  480.000.000</t>
  </si>
  <si>
    <t>TemPCS0206</t>
  </si>
  <si>
    <t>Automatización De Los Procesos Contemplados En El Sistema De Potabilización De Aguas Lluvias De La Sede Casas De Santa Barbara</t>
  </si>
  <si>
    <t>Proyecto ambiental presentado por la empresa, tabla reporte 213 de 223, # 37</t>
  </si>
  <si>
    <t>Ministerio De Hacienda Y Crédito Público, Sede Kr 7</t>
  </si>
  <si>
    <t>89.999.909-2</t>
  </si>
  <si>
    <t>Jeimmy Catalina Angel Delgadillo</t>
  </si>
  <si>
    <t>KR 7 6B 80</t>
  </si>
  <si>
    <t>jeimmy.angel@minhacienda.gov.co</t>
  </si>
  <si>
    <t>Vehículos con más de 10 años de antigüedad que generan altos costos de mantenimiento y excesivas emisiones de gases contaminantes.</t>
  </si>
  <si>
    <t>Adquisición de camionetas híbridas 4x2 para sustituir la flota obsoleta, alineándose con la Política de Crecimiento Verde y Ley 1964.. Lo anterior fue realizado en la localidad 17. La Candelaria , en la dirección KR 7 6B 80</t>
  </si>
  <si>
    <t>Automatizar los procesos contemplados en el sistema de potabilización de aguas lluvias de la sede Casas de Santa Bárbara</t>
  </si>
  <si>
    <t>Reducción del 40% en emisiones de CO2, ahorro superior al 30% en mantenimientos y renovación de al menos la mitad de la flota.</t>
  </si>
  <si>
    <t>Análisis económico de gastos, definición de fichas técnicas para contratación, proceso de baja de vehículos antiguos y monitoreo de huella de carbono.</t>
  </si>
  <si>
    <t>$  2.571.692.300</t>
  </si>
  <si>
    <t xml:space="preserve">2410,26Galones 12 / meses </t>
  </si>
  <si>
    <t>% de reducción del consumo de combustible</t>
  </si>
  <si>
    <t>TemPCS0207</t>
  </si>
  <si>
    <t xml:space="preserve">Innova Envases </t>
  </si>
  <si>
    <t>Proyecto ambiental presentado por la empresa, tabla reporte 213 de 223, # 38</t>
  </si>
  <si>
    <t>Impresión Y plásticos S.A.S</t>
  </si>
  <si>
    <t>830035402-1</t>
  </si>
  <si>
    <t>Daniela Bustos</t>
  </si>
  <si>
    <t>CL 17F 123A 39</t>
  </si>
  <si>
    <t>gestionambiental@impresionyplasticos.com</t>
  </si>
  <si>
    <t>Desafíos en la gestión de plásticos de un solo uso y necesidad de cerrar el ciclo de vida del polietileno de alta densidad (PEAD), lo cual está generando altos consumos de energía</t>
  </si>
  <si>
    <t>El alcance se restringe exclusivamente a las instalaciones físicas.. Lo anterior fue realizado en la localidad 9. Fontibón , en la dirección CL 17F 123A 39</t>
  </si>
  <si>
    <t>Diseñar y poner en el mercado envases que cumplan con las condiciones de calidad necesarios para satisfacer las necesidades de los clientes potenciales, impulsando el reciclaje y disminuyendo los reprocesos en la compañía, así cómo los consumos de energía</t>
  </si>
  <si>
    <t>Incorporación del 10% de material postconsumo en nuevos envases, reducción en el consumo de energía, consolidación de tres alianzas estratégicas y capacitación del 15% de los clientes.</t>
  </si>
  <si>
    <t>Pruebas de calidad en producción, auditorías a plantas de proveedores, envío de muestras a clientes y creación de plataforma digital educativa.</t>
  </si>
  <si>
    <t>$  12.000.000</t>
  </si>
  <si>
    <t xml:space="preserve">% de reducción en el consumo de energía </t>
  </si>
  <si>
    <t xml:space="preserve">El proyecto logró un mejoramiento de 3,1% de reducción del consumo de energía en 7 / meses </t>
  </si>
  <si>
    <t>TemPCS0208</t>
  </si>
  <si>
    <t xml:space="preserve">Disminución En La Generación De Residuos Peligrosos Y Aprovechamiento De Estos                                                                                                         </t>
  </si>
  <si>
    <t>Proyecto ambiental presentado por la empresa, tabla reporte 213 de 223, # 39</t>
  </si>
  <si>
    <t>Impresos Jc S.A.S</t>
  </si>
  <si>
    <t>830041905-7</t>
  </si>
  <si>
    <t>Sonia Liliana Mora Gómez</t>
  </si>
  <si>
    <t>KR 62 4D 27
 KR 63 4D 30
 KR 63 4D 20</t>
  </si>
  <si>
    <t>Coord.rh.sgsst@impresosjc.com</t>
  </si>
  <si>
    <t>Generación de envases de tintas y químicos en la industria gráfica que, sin gestión adecuada, contaminan el entorno y elevan costos operativos.</t>
  </si>
  <si>
    <t>El alcance se restringe exclusivamente a las instalaciones físicas. Lo anterior fue realizado en la localidad 16. Puente Aranda , en las direcciones KR 62 4D 27,  KR 63 4D 30
 KR 63 4D 20</t>
  </si>
  <si>
    <t xml:space="preserve">Disminuir la generación de residuos peligrosos en el proceso productivo implementando buenas prácticas ambientales por medio de estrategias cómo la correcta separación en la fuente, aprovechamiento de materiales y promoviendo el consumo responsable dentro de la organización													</t>
  </si>
  <si>
    <t>Reducción del 30% en la generación de RESPEL por envases, aprovechamiento del 40% del plástico generado y retorno económico para la organización.</t>
  </si>
  <si>
    <t>Actualización del PGIRS, establecimiento de procedimientos de lavado, comparativa anual de indicadores de disposición y coordinación de venta con empresas recicladoras autorizadas</t>
  </si>
  <si>
    <t>$  5.296</t>
  </si>
  <si>
    <t>102Kg 1 / mes</t>
  </si>
  <si>
    <t>TemPCS0209</t>
  </si>
  <si>
    <t>Uso Eficiente Del Agua A Través De La Instalación Sistema De Ahorro De Agua En Los Lavamanos De Las Instalaciones De Bioquímica De Colombia S.A.S.</t>
  </si>
  <si>
    <t>Proyecto ambiental presentado por la empresa, tabla reporte 213 de 223, # 40</t>
  </si>
  <si>
    <t>Bioquímica De Colombia S. A. S.</t>
  </si>
  <si>
    <t>900505887-9</t>
  </si>
  <si>
    <t>Andres Vargas</t>
  </si>
  <si>
    <t>CARRERA 16 # 10 - 42</t>
  </si>
  <si>
    <t>bioquimica@bioquimica.com.co</t>
  </si>
  <si>
    <t>Desperdicio de recurso hídrico en lavamanos debido al uso manual prolongado de griferías convencionales, lo que genera un impacto ambiental negativo y costos operativos elevados en la planta de producción.</t>
  </si>
  <si>
    <t>Instalación de válvulas a pedal o llaves ahorradoras en la totalidad de lavamanos.. Lo anterior fue realizado en la localidad 14. Los Mártires , en la dirección CARRERA 16 # 10 - 42</t>
  </si>
  <si>
    <t>Reducir el consumo de agua en las instalaciones de Bioquímica de Colombia. Esto se logrará mediante la instalación de válvulas a pedal o llave ahorradora en los lavamanos.</t>
  </si>
  <si>
    <t>Reducción del 5% mensual en el consumo de agua y costos asociados.</t>
  </si>
  <si>
    <t>Gestión Técnica: Inventario de lavamanos y adquisición de sistemas de activación por pedal 
 Instalación y Cultura: Montaje de válvulas, sesiones de capacitación teórica y publicación de material educativo 
 Evaluación: Monitoreo de indicadores de gestión hídrica y entrega del informe final de resultados del proyecto</t>
  </si>
  <si>
    <t>$  655.500</t>
  </si>
  <si>
    <t xml:space="preserve">El proyecto logró un mejoramiento de 42,3% de reducción en el consumo de agua  en 2 / meses </t>
  </si>
  <si>
    <t>TemPCS0210</t>
  </si>
  <si>
    <t>Aprovechamiento Del Recurso Hídrico</t>
  </si>
  <si>
    <t>Proyecto ambiental presentado por la empresa, tabla reporte 213 de 223, # 41</t>
  </si>
  <si>
    <t>Macecofar Cia Ltda Bic</t>
  </si>
  <si>
    <t>800168948-0</t>
  </si>
  <si>
    <t>Felipe Mellizo</t>
  </si>
  <si>
    <t>CL 17 A No. 42 A - 84</t>
  </si>
  <si>
    <t>contacto@macecofar.com</t>
  </si>
  <si>
    <t>Consumo elevado de agua cómo materia prima</t>
  </si>
  <si>
    <t>Instalación de dispositivos Eco Ahorradores y Eco Tank en áreas administrativas. Lo anterior fue realizado en la localidad 16. Puente Aranda , en la dirección CL 17 A No. 42 A - 84</t>
  </si>
  <si>
    <t>Optimizar el consumo de agua de la empresa a partir de la implementación de un sistema ahorrador de agua en los puntos de dispensación,  reutilización de aguas residuales del proceso de producción y la implementación de alternativas de lavado de tanques.</t>
  </si>
  <si>
    <t>Ahorro del 40% en consumo administrativo, aprovechamiento del 35% de aguas de lavado para producción o aseo</t>
  </si>
  <si>
    <t>Adecuación Técnica: Instalación de dispositivos de ahorro y clasificación química de grupos de productos para recirculación 
 Operación y Cultura: Implementación de tablas de registro de aguas de lavado y ejecución de capacitaciones al 100% del personal 
 Evaluación: Seguimiento bimensual de facturación y verificación de indicadores de disminución de RESPEL</t>
  </si>
  <si>
    <t>$  2.719.000</t>
  </si>
  <si>
    <t>TemPCS0211</t>
  </si>
  <si>
    <t>Implementación De Sistemas Ahorradores En Sanitarios</t>
  </si>
  <si>
    <t>Proyecto ambiental presentado por la empresa, tabla reporte 213 de 223, # 42</t>
  </si>
  <si>
    <t>Instituto Del Corazón De Bucaramanga S.A. - Asistencial</t>
  </si>
  <si>
    <t>804014839-1</t>
  </si>
  <si>
    <t>María Camila González</t>
  </si>
  <si>
    <t>AVENIDA CARRERA 14 # 34 - 47</t>
  </si>
  <si>
    <t>ambiental@institutodelcorazon.com</t>
  </si>
  <si>
    <t>El uso de sistemas de descarga convencional en sanitarios de alta afluencia genera desperdicio hídrico y costos evitables.</t>
  </si>
  <si>
    <t>Instalación de sistemas de doble descarga (válvulas y botones) en sanitarios y lavados de patos.. Lo anterior fue realizado en la localidad 13. Teusaquillo , en la dirección AVENIDA CARRERA 14 # 34 - 47</t>
  </si>
  <si>
    <t>Optimizar el consumo eficiente del agua al interior de la organización mediante la instalación de sistemas ahorradores en los sanitarios, con el objetivo de mejorar el desempeño ambiental en el recurso hídrico.</t>
  </si>
  <si>
    <t>Reducción del 4% mensual en el consumo de agua (aprox. 8,1 m3 y ahorro económico proyectado de $56.644 por factura mediante la eficiencia del 40% en cada descarga realizada.</t>
  </si>
  <si>
    <t>Gestión de Suministros: Cotización técnica y compra de kits de doble descarga para la adecuación de inodoros 
 Ejecución y Cultura: Instalación física de los sistemas y desarrollo de jornadas de capacitación con material infográfico 
 Evaluación: Recopilación de datos de consumo por unidad de producción y entrega de resultados parciales</t>
  </si>
  <si>
    <t>$  503.086</t>
  </si>
  <si>
    <t xml:space="preserve">El proyecto logró un mejoramiento de 6,2% de reducción en el consumo de agua  en 2 / meses </t>
  </si>
  <si>
    <t>TemPCS0212</t>
  </si>
  <si>
    <t>Eco Axon: Transformando Nuestro Consumo De Agua Para Un Futuro Sostenible"</t>
  </si>
  <si>
    <t>Proyecto ambiental presentado por la empresa, tabla reporte 213 de 223, # 43</t>
  </si>
  <si>
    <t>Axón Group  Ltda</t>
  </si>
  <si>
    <t>900268896-8</t>
  </si>
  <si>
    <t>Angie Lorena González Moreno</t>
  </si>
  <si>
    <t>CARRERA 23 # 166 - 75</t>
  </si>
  <si>
    <t>gerentehseq@axongroup.com.co</t>
  </si>
  <si>
    <t>Consumo ineficiente del recurso hídrico y falta de tecnologías de aprovechamiento</t>
  </si>
  <si>
    <t>Instalación de dispositivos de bajo consumo, sistemas de riego automáticos y tecnologías de reciclaje/reutilización en la sede.. Lo anterior fue realizado en la localidad 1. Usaquén , en la dirección CARRERA 23 # 166 - 75</t>
  </si>
  <si>
    <t>Nuestro objetivo es reducir significativamente el consumo de agua, pasando del 100% de nuestro uso actual a tan solo el 50%.</t>
  </si>
  <si>
    <t>Reducción del consumo de agua del 100% al 50% (meta a largo plazo) con un hito intermedio del 20%, optimización de procesos operativos y formación integral del personal en prácticas sostenibles.</t>
  </si>
  <si>
    <t>Diagnóstico e Intervención: Realización de auditoría detallada e instalación de dispositivos de bajo consumo y riego automático (Abril - Mayo 2024).
 Cultura y Reconocimiento: Lanzamiento de campañas de comunicación, capacitaciones por Teams y programa de incentivos para ideas innovadoras 
 Seguimiento: Monitoreo continuo de indicadores y publicación de progresos a clientes y partes interesadas</t>
  </si>
  <si>
    <t>$  1.000.000</t>
  </si>
  <si>
    <t xml:space="preserve">El proyecto logró un mejoramiento de 7,1% de reducción en el consumo de agua  en 2 / meses </t>
  </si>
  <si>
    <t>TemPCS0213</t>
  </si>
  <si>
    <t>Gotas De Agua Viva</t>
  </si>
  <si>
    <t>Proyecto ambiental presentado por la empresa, tabla reporte 213 de 223, # 44</t>
  </si>
  <si>
    <t>Artepan S. A. S.</t>
  </si>
  <si>
    <t>830118320-1</t>
  </si>
  <si>
    <t>Jenny Paola Barrera P.</t>
  </si>
  <si>
    <t>CARRERA 34A # 3 - 63</t>
  </si>
  <si>
    <t>sgsst@artepan.com.co</t>
  </si>
  <si>
    <t>Consumo elevado de agua potable identificado cómo impacto ambiental significativo, asociado principalmente al uso de sanitarios por personal flotante, lo que incrementa los costos de facturación bimensual.</t>
  </si>
  <si>
    <t>Instalación de sistema de captación pluvial en tejado de 15,8 m2 y tanque de almacenamiento para suministro de dos sanitarios.. Lo anterior fue realizado en la localidad 16. Puente Aranda , en la dirección CARRERA 34A # 3 - 63</t>
  </si>
  <si>
    <t>Disminuir el consumo de agua potable en los sanitarios mediante la recolección de agua lluvia.</t>
  </si>
  <si>
    <t>Reducción del 15% en el promedio de consumo bimensual, disminución de costos en facturación, mejora de indicadores de sostenibilidad y concientización del 60% del personal mediante capacitaciones.</t>
  </si>
  <si>
    <t>Gestión y Suministros: Planeación del proyecto y compra de materiales para el sistema de recolección 
 Puesta en Marcha: Instalación técnica de la red de drenaje y tanque en terraza para uso en sanitarios
 Seguimiento y Cierre: Inspecciones de uso, ejecución de capacitaciones y entrega de informe final de resultados</t>
  </si>
  <si>
    <t>$  3.165.700</t>
  </si>
  <si>
    <t xml:space="preserve">El proyecto logró un mejoramiento de 7,8% de reducción en el consumo de agua  en 2 / meses </t>
  </si>
  <si>
    <t>TemPCS0214</t>
  </si>
  <si>
    <t>Implementación De Tecnologías Ahorradoras Para Disminución De Consumo De Agua</t>
  </si>
  <si>
    <t>Proyecto ambiental presentado por la empresa, tabla reporte 213 de 223, # 45</t>
  </si>
  <si>
    <t>Instituto Colombiano Del Sistema Nervioso  - Clínica Montserrat Sede Ambulatorios</t>
  </si>
  <si>
    <t>860007400-5</t>
  </si>
  <si>
    <t xml:space="preserve">Maria Victoria Alarcón Aponte </t>
  </si>
  <si>
    <t xml:space="preserve">TRANSVERSAL 60 # 115 - 27 
TRANSVERSAL 60 # 115 - 35 </t>
  </si>
  <si>
    <t>gestión.ambiental@icsn.co</t>
  </si>
  <si>
    <t>Consumo excesivo y no controlado de agua debido a la falta de dispositivos de ahorro.</t>
  </si>
  <si>
    <t xml:space="preserve">Sustitución de grifería por 34 dispositivos de bajo flujo y reparación del 100% de fugas, en la sede.. Lo anterior fue realizado en la localidad 11. Suba , en lad direcciones TRANSVERSAL 60 # 115 - 27, TRANSVERSAL 60 # 115 - 35 </t>
  </si>
  <si>
    <t>Reducir el consumo per cápita de agua en la sede en un 20%, con el fin de ahorrar costos en agua potable y disminuir el impacto ambiental negativo asociado al consumo excesivo de agua.</t>
  </si>
  <si>
    <t>Reducción del 20% en el consumo per cápita de agua, ahorro potencial del 46% por punto intervenido y consolidación de una cultura de ahorro institucional.</t>
  </si>
  <si>
    <t>Diagnóstico inicial: Identificación de puntos de alto consumo y medición de caudales 
 Instalación técnica: Montaje de 10 dispositivos mensuales durante 4 meses 
 Seguimiento y cierre: Monitoreo de indicadores y entrega de resultados finales</t>
  </si>
  <si>
    <t>$  774.065</t>
  </si>
  <si>
    <t xml:space="preserve">El proyecto logró un mejoramiento de 23,5% de reducción en el consumo de agua  en 6 / meses </t>
  </si>
  <si>
    <t>TemPCS0215</t>
  </si>
  <si>
    <t>Programa Food Waste</t>
  </si>
  <si>
    <t>Proyecto ambiental presentado por la empresa, tabla reporte 213 de 223, # 46</t>
  </si>
  <si>
    <t>Compass Group Services Colombia S.A.S</t>
  </si>
  <si>
    <t>890929877-1</t>
  </si>
  <si>
    <t>Catalina Escobar</t>
  </si>
  <si>
    <t>CL 98 11B 29</t>
  </si>
  <si>
    <t>diana.escobar@compass-group.com.co</t>
  </si>
  <si>
    <t>Alto volumen de desperdicio de alimentos (costo de $1.675M COP/año) con graves impactos sociales, económicos y ambientales por emisiones de GEI y uso ineficiente de recursos.</t>
  </si>
  <si>
    <t>Desarrollo de prácticas sostenibles en la cadena de producción, estandarización de recetas. Lo anterior fue realizado en la localidad 2. Chapinero , en la dirección CL 98 11B 29</t>
  </si>
  <si>
    <t>Desarrollar prácticas sostenibles en la cadena de producción de alimentos que permitan la reducción de residuos orgánicos generados en las operaciones.</t>
  </si>
  <si>
    <t>Reducción del 17% en desperdicio (45,1 Ton/año), disminución de 8,6 Ton CO2eq y movilización mensual de 10.000 usuarios hacia el compromiso "cero desperdicio".</t>
  </si>
  <si>
    <t>Definición del Business Case, diseño del piloto de compostaje para huertas, implementación de tableros de control en Power BI y ejecución de la campaña global "Stop Food Waste".</t>
  </si>
  <si>
    <t>$  56.728.000</t>
  </si>
  <si>
    <t xml:space="preserve">109,8TonCO2 Eq 12 / meses </t>
  </si>
  <si>
    <t xml:space="preserve">El proyecto logró un mejoramiento de 32,9% de reducción de emisiones en 12 / meses </t>
  </si>
  <si>
    <t>TemPCS0216</t>
  </si>
  <si>
    <t xml:space="preserve">Estibas De Sachet </t>
  </si>
  <si>
    <t>Proyecto ambiental presentado por la empresa, tabla reporte 213 de 223, # 47</t>
  </si>
  <si>
    <t>Indes S.A.S Sede Planta 1</t>
  </si>
  <si>
    <t>860518994-0</t>
  </si>
  <si>
    <t>Maria Jose Portela</t>
  </si>
  <si>
    <t>CL 65A 93 28</t>
  </si>
  <si>
    <t>medioambiente@indes.com.co</t>
  </si>
  <si>
    <t>Alto costo en la gestión de sachets (envases pequeños de consumibles) mediante termodestrucción cómo residuos peligrosos, generando un pasivo ambiental y financiero.</t>
  </si>
  <si>
    <t>El alcance se restringe exclusivamente a las instalaciones físicas. Lo anterior fue realizado en la localidad 10. Engativá , en la dirección CL 65A 93 28</t>
  </si>
  <si>
    <t>Reducir la cantidad de residuos que se disponen con el gestor de residuos peligrosos, mediante la implementación de la economía circular con el reprocesamiento de sachets en forma de estibas en colaboración con la asociación recicladora Tsuanmi.</t>
  </si>
  <si>
    <t>Reducción del 30% en los costos de gestión de residuos peligrosos y disminución del 30% en la cantidad de sachets enviados a disposición final.</t>
  </si>
  <si>
    <t>Negociación con la asociación recicladora, análisis de línea base de producción de residuos, transformación del material y entrega de estibas plásticas a la empresa.</t>
  </si>
  <si>
    <t>$  456.000</t>
  </si>
  <si>
    <t>997,1Kg 1 / mes</t>
  </si>
  <si>
    <t>TemPCS0217</t>
  </si>
  <si>
    <t>Proyecto ambiental presentado por la empresa, tabla reporte 213 de 223, # 48</t>
  </si>
  <si>
    <t>Indes S.A.S Sede Planta 3</t>
  </si>
  <si>
    <t>CL 65A 93 10
CL 65A 93 06</t>
  </si>
  <si>
    <t>El alcance se restringe exclusivamente a las instalaciones físicas. Lo anterior fue realizado en la localidad 10. Engativá , en la dirección CL 65A 93 10
CL 65A 93 06</t>
  </si>
  <si>
    <t>$  486.000</t>
  </si>
  <si>
    <t>88,7Kg 1 / mes</t>
  </si>
  <si>
    <t>La información documentada, corresponde a la reportada por la empresa participante en el PGAE; la fecha de inicio es la reportada por la empresa., la fecha de finalización, corresponde a la fecha del reporte a la meta; la tabla no presenta opción de resultados con esas unidades, por lo que se documento la información en otros beneficios ambientales.</t>
  </si>
  <si>
    <t>TemPCS0218</t>
  </si>
  <si>
    <t>Aprovechamiento Canecas Plásticas</t>
  </si>
  <si>
    <t>Proyecto ambiental presentado por la empresa, tabla reporte 213 de 223, # 49</t>
  </si>
  <si>
    <t>Farmacol Chinoin S.A.S</t>
  </si>
  <si>
    <t>901147329-8</t>
  </si>
  <si>
    <t>Paula Andrea Herrera</t>
  </si>
  <si>
    <t>CL 64 93 11</t>
  </si>
  <si>
    <t>pherrera@chinoin.com</t>
  </si>
  <si>
    <t>Uso ineficiente de canecas plásticas de 15 galones cómo contenedores de residuos peligrosos (RESPEL). Al no estar impregnadas, estas canecas se entregan al gestor de destrucción, perdiendo su valor comercial e incrementando el peso facturado por disposición final.</t>
  </si>
  <si>
    <t>El alcance se restringe exclusivamente a las instalaciones físicas. Lo anterior fue realizado en la localidad 10. Engativá , en la dirección CL 64 93 11</t>
  </si>
  <si>
    <t>Modificar el contenedor principal para almacenamiento de residuos peligrosos</t>
  </si>
  <si>
    <t>Aprovechamiento del 90% de las canecas generadas, reducción del 5% en los costos de destrucción por disminución de peso muerto y generación de ingresos adicionales por venta de material.</t>
  </si>
  <si>
    <t>Identificación de residuos aptos para bolsas, pruebas de resistencia de materiales, selección de gestor de aprovechables, actualización de procedimientos de calidad y capacitación técnica en rotulación de bolsas.</t>
  </si>
  <si>
    <t>$  105.600</t>
  </si>
  <si>
    <t>500,5Kg 8 / meses</t>
  </si>
  <si>
    <t>% de residuos aprovechados</t>
  </si>
  <si>
    <t>TemPCS0219</t>
  </si>
  <si>
    <t xml:space="preserve">Ecosostenible										</t>
  </si>
  <si>
    <t>Proyecto ambiental presentado por la empresa, tabla reporte 213 de 223, # 50</t>
  </si>
  <si>
    <t>Customer Operation Success S.A.S</t>
  </si>
  <si>
    <t>900292245-4</t>
  </si>
  <si>
    <t>Carlos David Olaya</t>
  </si>
  <si>
    <t>CL 17 40 29</t>
  </si>
  <si>
    <t>Asistenteambiental@groupcos.com.co</t>
  </si>
  <si>
    <t>Disposición final de textiles de dotación cómo residuos, incrementando el impacto ambiental y desaprovechando materiales con potencial de reutilización.</t>
  </si>
  <si>
    <t>El alcance se restringe exclusivamente a las instalaciones físicas.. Lo anterior fue realizado en la localidad 16. Puente Aranda , en la dirección CL 17 40 29</t>
  </si>
  <si>
    <t xml:space="preserve">Desarrollar e implementar un modelo sostenible para la reincorporación de insumos textiles en la cadena productiva y así tener una disminución del impacto ambiental relacionado con su generación y disposición.										</t>
  </si>
  <si>
    <t>Transformación del 90% de insumos textiles, reducción del 1.5% en emisiones de CO2 y creación de productos de segundo uso.</t>
  </si>
  <si>
    <t>Diseño del sistema de recolección, inventario de materiales, formalización de convenios con recicladores especializados y ejecución de campañas de educación.</t>
  </si>
  <si>
    <t>$  10.703.595</t>
  </si>
  <si>
    <t>288Kg 6 / meses</t>
  </si>
  <si>
    <t>% de aprovechamiento de residuos de textiles</t>
  </si>
  <si>
    <t>El proyecto logró un mejoramiento de 60,0% de aprovechamiento de residuos textiles en 6 / meses</t>
  </si>
  <si>
    <t>TemPCS0220</t>
  </si>
  <si>
    <t>Renovación Responsable</t>
  </si>
  <si>
    <t>Proyecto ambiental presentado por la empresa, tabla reporte 213 de 223, # 51</t>
  </si>
  <si>
    <t>Industrial Hotelera Y Alimentos S.A.S - Dialimentos</t>
  </si>
  <si>
    <t>860513247-4</t>
  </si>
  <si>
    <t>Luisa Fernanda Perea A</t>
  </si>
  <si>
    <t>CL 28 32A 61</t>
  </si>
  <si>
    <t>coordinador.ambiental@dialimentos.com.co</t>
  </si>
  <si>
    <t>Generación de residuos de PVC provenientes de botas de seguridad deterioradas, material de difícil degradación que impacta negativamente en rellenos sanitarios.</t>
  </si>
  <si>
    <t>El alcance se restringe exclusivamente a las instalaciones físicas.. Lo anterior fue realizado en la localidad 13. Teusaquillo , en la dirección CL 28 32A 61</t>
  </si>
  <si>
    <t>Recuperar y gestionar adecuadamente el PVC de las botas de dotación, por medio de la campaña renovación responsable</t>
  </si>
  <si>
    <t>Recolección del 90% de botas en desuso, reducción del 75% de residuos enviados a vertederos y disminución proporcional de emisiones de $CO_2$ por uso de material reciclado.</t>
  </si>
  <si>
    <t>Levantamiento de línea base en SAP, adecuación de puntos de acopio, alianza con gestores especializados, capacitación en inducción ambiental y actualización de la matriz de impactos.</t>
  </si>
  <si>
    <t>$  12.000</t>
  </si>
  <si>
    <t>288Kg 5 / meses</t>
  </si>
  <si>
    <t>TemPCS0221</t>
  </si>
  <si>
    <t xml:space="preserve">Recuperación De plástico De Empaque De Hielo Inversiones Avicentro S.A.S
</t>
  </si>
  <si>
    <t>Proyecto ambiental presentado por la empresa, tabla reporte 213 de 223, # 52</t>
  </si>
  <si>
    <t>Inversiones Avicentro S.A.S</t>
  </si>
  <si>
    <t>830084981-1</t>
  </si>
  <si>
    <t>Daricson Saray</t>
  </si>
  <si>
    <t>KR 34 BIS 12A 25</t>
  </si>
  <si>
    <t>calidad@avicentro.co
ambiental@avicentro.co</t>
  </si>
  <si>
    <t>Alto volumen de bolsas de hielo desechadas cómo residuos ordinarios, lo que genera sobrecostos por disposición en m³ y desperdicio de material potencialmente reciclable.</t>
  </si>
  <si>
    <t>El alcance se restringe exclusivamente a las instalaciones físicas.. Lo anterior fue realizado en la localidad 16. Puente Aranda , en la dirección KR 34 BIS 12A 25</t>
  </si>
  <si>
    <t>Optimizar la gestión de residuos de bolsas plasticas de hielo en áreas de proceso mediante su recolección, deshidratación y reincorporación cómo materia prima, con el fin de reducir la generación de residuos ordinarios y minimizar la carga en los rellenos sanitarios.</t>
  </si>
  <si>
    <t>Reducción del 2% en la entrega de residuos ordinarios, aumento del 3% en beneficios económicos por venta de material y optimización de la gestión de plásticos.</t>
  </si>
  <si>
    <t>Documentación de procedimientos de recuperación, adecuación de espacios para remoción de agua, establecimiento de rutas de secado y actualización de indicadores de residuos sólidos.</t>
  </si>
  <si>
    <t>$  70.000</t>
  </si>
  <si>
    <t xml:space="preserve">6m³ 8 / meses </t>
  </si>
  <si>
    <t xml:space="preserve">% de reducción de residuos ordinarios </t>
  </si>
  <si>
    <t>La información documentada, corresponde a la reportada por la empresa participante en el PGAE, La información documentada, corresponde a la reportada por la empresa participante en el PGAE; la fecha de inicio es la reportada por la empresa., la fecha de finalización, corresponde a la fecha del reporte a la meta; a tabla no presenta opción de resultados con esas unidades, por lo que se documento la información en otros beneficios ambientales.</t>
  </si>
  <si>
    <t>TemPCS0222</t>
  </si>
  <si>
    <t xml:space="preserve">Plan De Sostenibilidad Para Abc Gotuplas S.A.S. Fase Ii Énfasis En Eficiencia Energética										</t>
  </si>
  <si>
    <t>Proyecto ambiental presentado por la empresa, tabla reporte 213 de 223, # 53</t>
  </si>
  <si>
    <t>AV KR 68 38H 05 SUR
  CL 38H BIS SUR 68 78
  KR 68A 38H 24 SUR
  KR 68A 38H 16 SUR</t>
  </si>
  <si>
    <t>Dificultad para medir y comunicar con precisión el desempeño energético, limitando la identificación de oportunidades de mejora operativa.</t>
  </si>
  <si>
    <t>El alcance se restringe exclusivamente a las instalaciones físicas.. Lo anterior fue realizado en la localidad 8. Kennedy , en las direcciones AV KR 68 38H 05 SUR,   CL 38H BIS SUR 68 78,   KR 68A 38H 24 SUR,   KR 68A 38H 16 SUR</t>
  </si>
  <si>
    <t>En 2025, ABC GOTUPLAS S.A.S implementará la Fase II de su Plan de Sostenibilidad, enfocada en el análisis detallado del consumo energético y el diseño de indicadores ambientales efectivos. está acción forma parte de su participación en el Programa de Excelencia Ambiental y da continuidad a los avances del 2024. El proyecto refuerza su compromiso con la sostenibilidad, la eficiencia operativa y la adopción del modelo Sociedad BIC.</t>
  </si>
  <si>
    <t>Diagnóstico del 100% de las áreas, estandarización de indicadores en plataforma KAWAK y sensibilización del 95% del personal operativo.</t>
  </si>
  <si>
    <t>Contratación de análisis de redes, ejecución de mediciones de cargabilidad, diseño de indicadores de desempeño y capacitaciones en economía circular.</t>
  </si>
  <si>
    <t>$  13.240.000</t>
  </si>
  <si>
    <t>El proyecto logró un mejoramiento de 59,8% de reducción del consumo de energía en 7 / meses</t>
  </si>
  <si>
    <t>TemPCS0224</t>
  </si>
  <si>
    <t xml:space="preserve">Gestión Para La Captación Y Aprovechamiento De Agua Lluvia En El Proceso De Galvanizado Y Saneamiento Básico </t>
  </si>
  <si>
    <t>Proyecto ambiental presentado por la empresa, tabla reporte 213 de 223, # 55</t>
  </si>
  <si>
    <t>Polyuprotec S.A.</t>
  </si>
  <si>
    <t>830015914-3</t>
  </si>
  <si>
    <t>Nicol Juliana Marín Niño</t>
  </si>
  <si>
    <t>CRA 123 No. 14A-11</t>
  </si>
  <si>
    <t>nmarin@polyuprotec.com</t>
  </si>
  <si>
    <t>Elevado consumo hídrico en procesos de galvanizado y enjuague (tanques de 26m3). La dependencia total de la red de acueducto genera vulnerabilidad ante emergencias de abastecimiento y altos costos operativos mensuales.</t>
  </si>
  <si>
    <t>Diseño y montaje de canales de recolección en techos, instalación de tanques para almacenar 60 m3 y adecuación de conexiones para procesos industriales y saneamiento básico.. Lo anterior fue realizado en la localidad 9. Fontibón , en la dirección CRA 123 No. 14A-11</t>
  </si>
  <si>
    <t>Implementar un sistema de recolección de agua lluvia que permita su posterior uso en el proceso de enjuague y de saneamiento básico, obteniendo cómo consecuencia la reducción del consumo de agua registrado por el acueducto en las instalaciones de Polyuprotec S.A.</t>
  </si>
  <si>
    <t>Reducción del indicador de consumo a 0,28 m3\ton</t>
  </si>
  <si>
    <t>Diseño y Suministros: Identificación de puntos estratégicos y compra de insumos para la estructura de captación 
 Montaje Técnico: Instalación de canales, tanques de almacenamiento y conexiones a baños y planta 
 Evaluación y Control: Medición de indicadores de consumo por tonelada, análisis de ahorro económico y sensibilización del personal</t>
  </si>
  <si>
    <t>$  19.869.800</t>
  </si>
  <si>
    <t>% de reducción en el consumo de  agua</t>
  </si>
  <si>
    <t>El proyecto logró un mejoramiento de 4,2% de reducción en el consumo de agua  en 1 / mes</t>
  </si>
  <si>
    <t>TemPCS0225</t>
  </si>
  <si>
    <t xml:space="preserve">Overhauling Inyectora 2 Y 9 </t>
  </si>
  <si>
    <t>Proyecto ambiental presentado por la empresa, tabla reporte 213 de 223, # 56</t>
  </si>
  <si>
    <t>Legrand Colombia S.A.</t>
  </si>
  <si>
    <t>860005669-1</t>
  </si>
  <si>
    <t>Tatiana Zuluaga</t>
  </si>
  <si>
    <t>CL 65 A 93 91 
 CL 65 95 32
  CL 65 A 93 85
  CL 65 95 70
  CL 65 A 93 87</t>
  </si>
  <si>
    <t>tatiana.zuluaga@legrand-ext.com</t>
  </si>
  <si>
    <t>Desgaste mecánico y tecnológico en las inyectoras MIR 2 y 9, lo que deriva en un consumo energético excesivo e ineficiencias operativas en el área de moldeo.</t>
  </si>
  <si>
    <t>El alcance se restringe exclusivamente a las instalaciones físicas.. Lo anterior fue realizado en la localidad 10. Engativá , en las direcciones CL 65 A 93 91,  CL 65 95 32,   CL 65 A 93 85,   CL 65 95 70,  CL 65 A 93 87</t>
  </si>
  <si>
    <t>Lograr disminuir el consumo de energía al repotenciar las inyectoras Mir 2 y 9 del área de moldeo.</t>
  </si>
  <si>
    <t>Reducción del consumo energético en 84 MWh/año y un ahorro en costos operativos de $38.651.896 anuales, mejorando la fiabilidad de las facilities 25002-25007.</t>
  </si>
  <si>
    <t>Validación de información técnica, aprobación de Capex por $125M COP, adquisición de componentes electrónicos/hidráulicos, ejecución de la repotenciación y evaluación económica de cierre.</t>
  </si>
  <si>
    <t>$  125.130.978</t>
  </si>
  <si>
    <t>TemPCS0226</t>
  </si>
  <si>
    <t xml:space="preserve">Alacci Water										</t>
  </si>
  <si>
    <t>Proyecto ambiental presentado por la empresa, tabla reporte 213 de 223, # 57</t>
  </si>
  <si>
    <t>Al Pharma S. A. S.</t>
  </si>
  <si>
    <t>AC 116 70C 12</t>
  </si>
  <si>
    <t>jeison.arroyo@alpharma.com.co</t>
  </si>
  <si>
    <t>Alto consumo de agua en actividades administrativas y operativas de la central de mezclas.</t>
  </si>
  <si>
    <t>Instalación de sistema de captación pluvial en tejado  instalación de sensores de movimiento en griferías y sanitarios.. Lo anterior fue realizado en la localidad 11. Suba , en la dirección AC 116 70C 12</t>
  </si>
  <si>
    <t>La organización Al Pharma busca reducir su impacto ambiental mediante un uso más eficiente y sostenible del recurso hídrico. Para ello, plantea la implementación de una planta potabilizadora de aguas lluvias, con el fin de disminuir la dependencia de la red principal, mitigar la sobreexplotación de fuentes hídricas y asegurar el abastecimiento para sus operaciones diarias. Además, contempla la canalización adecuada del agua lluvia y la ejecución del proyecto en varias etapas, con posibilidad de extenderse en el tiempo, utilizando cómo línea base la cantidad de agua tratada en los primeros meses.</t>
  </si>
  <si>
    <t>Consumo eficiente del recurso, reducción de demanda a la red principal y creación de línea base para gestión hídrica.</t>
  </si>
  <si>
    <t>Selección de empresa ejecutora, definición de espacios, adquisición de materiales, adecuaciones iniciales e instalación de sistema pluvial y sensores.</t>
  </si>
  <si>
    <t>$  11.100.000</t>
  </si>
  <si>
    <t>El proyecto logró un mejoramiento de 4,5% de reducción en el consumo de agua  en 1 / mes</t>
  </si>
  <si>
    <t>TemPCS0227</t>
  </si>
  <si>
    <t>Reducción De Residuos Peligrosos</t>
  </si>
  <si>
    <t>Proyecto ambiental presentado por la empresa, tabla reporte 213 de 223, # 58</t>
  </si>
  <si>
    <t>Marroquinera S.A.S</t>
  </si>
  <si>
    <t>860066471-1</t>
  </si>
  <si>
    <t>Nicolas Jesus Narvaez Camargo</t>
  </si>
  <si>
    <t>KR 68D 13 54 INT. 7</t>
  </si>
  <si>
    <t>gestionambiental@marroquinera.com.co</t>
  </si>
  <si>
    <t>Alto consumo de agua potable en actividades no esenciales, generando presión sobre el recurso hídrico y evidenciando la necesidad de implementar alternativas de aprovechamiento sostenible.</t>
  </si>
  <si>
    <t>Implementación de sistema de recolección y almacenamiento de aguas lluvias (1000 L) para uso en riego, limpieza y desinfección, orientado a reducir el consumo de agua potable y promover el uso eficiente del recurso.. Lo anterior fue realizado en la localidad 9. Fontibón , en la dirección KR 68D 13 54 INT. 7</t>
  </si>
  <si>
    <t>Minimizar la generación, manejo y disposición final de residuos peligrosos, mediante la implementación de prácticas y medidas que busquen reducir la cantidad de residuos peligrosos generados en nuestro proceso de producción, promoviendo las compras sostenibles, la reutilización, reciclaje y gestión adecuada de estos materiales para mitigar impactos negativos</t>
  </si>
  <si>
    <t>30m3 de ahorro de agua/1mes</t>
  </si>
  <si>
    <t xml:space="preserve">1. Reducir el consumo de agua potable: Reducir en un 10% el consumo de agua potable en la fábrica mediante la implementación del sistema de recolección de agua lluvia.			
2. Implementar un sistema de recolección eficiente: Diseñar e implementar un sistema de recolección de agua lluvia con capacidad de 1000 litros que permita capturar y almacenar el agua de lluvia de manera eficiente.			
3. Fomentar la cultura del ahorro del agua: Realizar actividades de concienciación y educación entre la comunidad sobre la importancia del ahorro del agua y el uso eficiente del recurso hídrico, con el objetivo de fomentar una cultura de responsabilidad y sostenibilidad.			
</t>
  </si>
  <si>
    <t>$  2.300.000</t>
  </si>
  <si>
    <t xml:space="preserve">14,6Kg 3 / meses </t>
  </si>
  <si>
    <t>El proyecto logró un mejoramiento de 3,1% de reducción en la generación de residuos peligrosos en 3 / meses</t>
  </si>
  <si>
    <t>TemPCS0228</t>
  </si>
  <si>
    <t xml:space="preserve">Cambio De Dispositor De Residuos Metálicos Impregnados De Pintura Seca </t>
  </si>
  <si>
    <t>Proyecto ambiental presentado por la empresa, tabla reporte 213 de 223, # 59</t>
  </si>
  <si>
    <t>Megamontajes Industriales S. A. S.</t>
  </si>
  <si>
    <t>900220187-7</t>
  </si>
  <si>
    <t>Ruby Dayanna Gutiérrez Olaya</t>
  </si>
  <si>
    <t>CL 17 BIS 110 32</t>
  </si>
  <si>
    <t>ambiental@megamontajes.com
rudgutierrezol@gmail.com</t>
  </si>
  <si>
    <t>Alta generación de residuos peligrosos asociados a envases metálicos con remanentes de pintura, los cuales son dispuestos en su totalidad sin aprovechamiento, incrementando costos de gestión, presión sobre celdas de seguridad y desaprovechamiento de material reciclable con potencial de valorización.</t>
  </si>
  <si>
    <t>Implementación de un proceso de limpieza y aprovechamiento de envases metálicos contaminados con remanentes de pintura, que permita reducir en un 80% su disposición cómo residuos peligrosos mediante su reincorporación cómo chatarra, manteniendo el 20% restante bajo gestión convencional, y generando beneficios ambientales y económicos durante su ejecución y continuidad operativa.. Lo anterior fue realizado en la localidad 9. Fontibón , en la dirección CL 17 BIS 110 32</t>
  </si>
  <si>
    <t>Disminuir la cantidad de materiales metálicos dispuestos cómo peligrosos que se pueden reintegrar a la cadena productiva</t>
  </si>
  <si>
    <t>9,059Kg disminución de respel/1mes</t>
  </si>
  <si>
    <t xml:space="preserve">1. Garantizar que los recipientes cuenten con la mínima cantidad de pintura posible 
2. Cumplir con los estandares de entrega estipulados por empresa Resitek
3. Realizar seguimiento a los indicadores de residuos peligrosos
</t>
  </si>
  <si>
    <t>$  1.400</t>
  </si>
  <si>
    <t xml:space="preserve">72Kg 9 / meses </t>
  </si>
  <si>
    <t>TemPCS0229</t>
  </si>
  <si>
    <t>Proyecto ambiental presentado por la empresa, tabla reporte 213 de 223, # 60</t>
  </si>
  <si>
    <t>Alcaldía Local De Bosa</t>
  </si>
  <si>
    <t>899999061-0</t>
  </si>
  <si>
    <t>Nicolle Dayana Leiva Useche
Nicolas Humberto Pacheco Garzon</t>
  </si>
  <si>
    <t>KR 80I 61 05 SUR</t>
  </si>
  <si>
    <t>nicolle.leiva@gobiernobogota.gov.co, nicolas.pacheco@gobiernobogota.gov.co</t>
  </si>
  <si>
    <t>Alto consumo de energía y papel por prácticas ineficientes en la entidad, generando costos operativos elevados y necesidad de fortalecer la cultura ambiental institucional.</t>
  </si>
  <si>
    <t>Implementación de estrategia de gestión y control mediante comparendo ambiental pedagógico, sensibilización, monitoreo e indicadores, orientada a reducir el consumo de energía y papel y promover prácticas sostenibles en la Alcaldía Local de Bosa.. Lo anterior fue realizado en la localidad 7. Bosa , en la dirección KR 80I 61 05 SUR</t>
  </si>
  <si>
    <t>El proyecto busca promover una cultura ambiental sostenible en la Alcaldía Local de Bosa, enfocándose en la optimización del uso de la energía eléctrica y del papel dentro de las instalaciones. Para ello, plantea realizar campañas de sensibilización, monitoreo de consumos, e inspecciones periódicas que fortalezcan los hábitos de ahorro entre los colaboradores. Además, pretende fomentar la conciencia institucional sobre el uso responsable de los recursos y divulgar los resultados de seguimiento mediante piezas comunicacionales y actividades pedagógicas, en el marco del Plan Institucional de Gestión Ambiental – PIGA.</t>
  </si>
  <si>
    <t>4185Kwh de ahorro/1mes</t>
  </si>
  <si>
    <t xml:space="preserve">1.Desarrollar difusión de los resultados del monitoreo periódico del uso inadecuado de los recursos, promoviendo la concientización ambiental y la implementación del comparendo ambiental pedagógico.			
2. Realizar inspecciones periódicas en las instalaciones de la Alcaldía Local para fomentar hábitos sostenibles entre los colaboradores, promoviendo prácticas de ahorro y eficiencia en el uso de energía. 			
3. Monitorear continuamente el consumo del recurso, evaluando los avances y tomando acciones correctivas cuando sea necesario, incluyendo la cuantificación de los resultados de los comparendos aplicados.	
</t>
  </si>
  <si>
    <t>$  40.500.000</t>
  </si>
  <si>
    <t>TemPCS0230</t>
  </si>
  <si>
    <t xml:space="preserve">Proyecto De Reducción Y Eficiencia De Consumos Energéticos En Mexicehm Colombia Sas-Planta Geosistemas
</t>
  </si>
  <si>
    <t>Proyecto ambiental presentado por la empresa, tabla reporte 213 de 223, # 61</t>
  </si>
  <si>
    <t xml:space="preserve">Mexichem Colombia S.A.S. </t>
  </si>
  <si>
    <t>860005050-1</t>
  </si>
  <si>
    <t>Elias Lemus</t>
  </si>
  <si>
    <t>AC 57 R SUR 71 75
  KR 72 57 R 28 SUR
  AC 57 R SUR 71 75 IN 1
  KR 72 57R 72 SUR
  KR 72 57 R 28 SUR IN 2</t>
  </si>
  <si>
    <t>elias.lemus@wavin.com, edward.tellez@wavin.com</t>
  </si>
  <si>
    <t>Alto consumo energético y costos operativos asociados al soplador BP02, evidenciando la necesidad de optimizar la eficiencia del sistema de transporte de resina PVC.</t>
  </si>
  <si>
    <t>Optimización del sistema mediante reemplazo o modernización del soplador BP02, incluyendo selección de proveedor, instalación, puesta en marcha y monitoreo, orientado a reducir consumo energético, ruido y costos de mantenimiento.. Lo anterior fue realizado en la localidad 19. Ciudad Bolivar , en las direcciones AC 57 R SUR 71 75,  KR 72 57 R 28 SUR,   AC 57 R SUR 71 75 IN 1,   KR 72 57R 72 SUR,   KR 72 57 R , 8 SUR IN 2</t>
  </si>
  <si>
    <t>Reducir el consumo de energía eléctrica en el reprocesamiento de scrap no tejido en geosistemas mediante la implementación del abridor de orillos, mejorando la eficiencia operativa y promoviendo prácticas sostenibles.</t>
  </si>
  <si>
    <t>1447,39Kwh de ahorro/1mes</t>
  </si>
  <si>
    <t xml:space="preserve">1. Reducir el consumo energético del motor del soplador BP02 empleado para el transporte de las materias primas hasta la torre de mezclas				
2. Reducir el ruido generado por el equipo BP02 empleado para el transporte de materias primas hasta la torre de mezclas			
3. Reducir el costo de transporte de materias primas a torre de mezclas con el BP02			
</t>
  </si>
  <si>
    <t>$  125.067.560</t>
  </si>
  <si>
    <t>El proyecto logró un mejoramiento de 44,5% de reducción del consumo de energía en 4 / meses</t>
  </si>
  <si>
    <t>TemPCS0231</t>
  </si>
  <si>
    <t>Café Sin Huella: Reducción De Residuos De Vasos</t>
  </si>
  <si>
    <t>Proyecto ambiental presentado por la empresa, tabla reporte 213 de 223, # 62</t>
  </si>
  <si>
    <t>Ministerio De Educación Nacional</t>
  </si>
  <si>
    <t>899999022-1</t>
  </si>
  <si>
    <t>Julio Junior Robles Forero</t>
  </si>
  <si>
    <t>CL 43 57 14 CAN</t>
  </si>
  <si>
    <t>jjrobles@minenergia.gov.co</t>
  </si>
  <si>
    <t>Alto consumo de vasos desechables y biodegradables en las instalaciones de la entidad, generando una significativa cantidad de residuos sólidos, incremento en la disposición a relleno sanitario y mayores impactos ambientales asociados al consumo de recursos y energía para su producción.</t>
  </si>
  <si>
    <t>Implementación de estrategias para la sustitución de vasos desechables por pocillos reutilizables, acompañadas de acciones de sensibilización y fortalecimiento de la cultura ambiental, orientadas a reducir la generación de residuos, promover prácticas sostenibles y optimizar los costos asociados a la compra de insumos desechables.. Lo anterior fue realizado en la localidad 13. Teusaquillo , en la dirección CL 43 57 14 CAN</t>
  </si>
  <si>
    <t>Disminuir la generación de residuos sólidos en el Ministerio de Educación Nacional a través de la reducción del uso de vasos biodegradables, sustituyéndolos por pocillos reutilizables para los empleados y visitantes.</t>
  </si>
  <si>
    <t>33333unidades de disminución de vasos/1mes</t>
  </si>
  <si>
    <t xml:space="preserve">1. Adquirir y distribuir pocillos reutilizables a todos los funcionarios del Ministerio de Educación Nacional.
2. Establecer un protocolo de uso y limpieza para asegurar la higiene y durabilidad de los pocillos.
3. Analizar y documentar los ahorros económicos derivados de la reducción en la compra de vasos desechables.
4. Monitorear y evaluar el cambio de comportamiento en los funcionarios con respecto a la segregación y disposición adecuada de residuos
</t>
  </si>
  <si>
    <t>$  6.500.000</t>
  </si>
  <si>
    <t xml:space="preserve">4685Unidades 2 / meses </t>
  </si>
  <si>
    <t>% de reducción de envases de un solo uso</t>
  </si>
  <si>
    <t>El proyecto logró un mejoramiento de 11,2% de reducción en el consumo de envases de un solo uso en 2 / meses</t>
  </si>
  <si>
    <t>TemPCS0232</t>
  </si>
  <si>
    <t>Electric Mixer</t>
  </si>
  <si>
    <t>Proyecto ambiental presentado por la empresa, tabla reporte 213 de 223, # 63</t>
  </si>
  <si>
    <t>Holcim Colombia S.A</t>
  </si>
  <si>
    <t>860009808-5</t>
  </si>
  <si>
    <t>Sebastián Contecha Beltrán</t>
  </si>
  <si>
    <t>KR 62 19 04 INTERIOR 5</t>
  </si>
  <si>
    <t>sebastian.contechabeltran@holcim.com</t>
  </si>
  <si>
    <t>Alta generación de emisiones de CO₂ y consumo de combustibles fósiles en la operación de transporte, evidenciando la necesidad de migrar hacia soluciones energéticas más limpias y eficientes.</t>
  </si>
  <si>
    <t>Implementación de infraestructura de carga eléctrica con energía 100% renovable para mixer eléctricas, mediante la instalación de cargadores de alta capacidad, orientado a reducir emisiones y optimizar la operación de transporte.. Lo anterior fue realizado en la localidad 16. Puente Aranda , en la dirección KR 62 19 04 INTERIOR 5</t>
  </si>
  <si>
    <t>Realizar la compra de 4 nuevos mixer eléctricos Fotón de para nuestra operación de concretos en nuestra Planta de Puente Aranda.</t>
  </si>
  <si>
    <t>0TonCO2 Eq/1mes</t>
  </si>
  <si>
    <t xml:space="preserve">1. Implementar una estación de carga con energía 100% renovable en la planta de Puente Aranda para garantizar la operación de los mixer eléctricos y contribuir a la reducción de las emisiones de CO₂ de alcance 1.			
2. Aprovechar el suministro eléctrico 100% renovable certificado mediante I-RECs en la planta de Puente Aranda para garantizar que las emisiones de CO₂ de alcance 2 asociadas al consumo energético de los mixer eléctricos sean cero.			
3. Realizar el trámite correspondiente para acceder a los incentivos tributarios establecidos en el Artículo 424-7 y 255 del Estatuto Tributario, así cómo en el Artículo 11 de la Ley 1715, con el fin de optimizar la inversión y fomentar la adopción de tecnologías limpias.			
</t>
  </si>
  <si>
    <t>$  4.281.640.000</t>
  </si>
  <si>
    <t>El proyecto logró un mejoramiento de 0,9% de reducción de emisiones en 1 / mes</t>
  </si>
  <si>
    <t>TemPCS0233</t>
  </si>
  <si>
    <t>Proyecto ambiental presentado por la empresa, tabla reporte 213 de 223, # 64</t>
  </si>
  <si>
    <t>CARRERA 16 D # 155 A - 06</t>
  </si>
  <si>
    <t>Alto consumo de agua en procesos productivos, con necesidad de optimización, reutilización y gestión sostenible para reducir impactos ambientales y costos operativos.</t>
  </si>
  <si>
    <t>Optimización del uso del agua mediante implementación de tecnologías de ahorro, tratamiento y reutilización en procesos productivos.. Lo anterior fue realizado en la localidad 1. Usaquén , en la dirección CARRERA 16 D # 155 A - 06</t>
  </si>
  <si>
    <t>22m3 de agua ahorrados / 1 mes</t>
  </si>
  <si>
    <t xml:space="preserve">1 identificar áreas de mejora y establecer objetivos claros. A partir de ahí, implementaremos tecnologías y prácticas de conservación del agua en todas las áreas de nuestra operación.
2.incluir la instalación de dispositivos de bajo consumo de agua, la optimización de nuestros procesos para reducir desperdicios, la promoción de prácticas de uso eficiente entre nuestros colaboradores y la incorporación de tecnologías de reciclaje y reutilización del agua siempre que sea posible.
3.Realizar concientización y la educación de nuestro personal, brindándoles la capacitación necesaria para entender la importancia de conservar el agua y cómo pueden contribuir individualmente a esté objetivo.
</t>
  </si>
  <si>
    <t>El proyecto logró un mejoramiento de 25,0% de reducción en el consumo de agua  en 5 / meses</t>
  </si>
  <si>
    <t>TemPCS0234</t>
  </si>
  <si>
    <t xml:space="preserve">Gestión Sostenible Del Agua: Ahorro Uso Eficiente Y Captación De Aguas Lluvias </t>
  </si>
  <si>
    <t>Proyecto ambiental presentado por la empresa, tabla reporte 213 de 223, # 65</t>
  </si>
  <si>
    <t>Country Club De Bogotá</t>
  </si>
  <si>
    <t>860009645-1</t>
  </si>
  <si>
    <t>Danna Valentina Salgado Laiseca</t>
  </si>
  <si>
    <t xml:space="preserve">CALLE 127 C # 15 - 02 </t>
  </si>
  <si>
    <t>danna.salgado@countryclubdebogota.com</t>
  </si>
  <si>
    <t>Alto consumo de agua en instalaciones del Country Club de Bogotá, en contexto de racionamiento hídrico, con necesidad de implementar medidas de eficiencia para reducir impactos ambientales, costos operativos y fortalecer la sostenibilidad institucional.</t>
  </si>
  <si>
    <t>Implementación de dispositivos ahorradores, sistemas de captación de aguas lluvias y prácticas de uso eficiente del agua, incluyendo gestión técnica, mantenimiento y sensibilización del personal para optimizar el consumo en las instalaciones.. Lo anterior fue realizado en la localidad 1. Usaquén , en la dirección CALLE 127 C # 15 - 02</t>
  </si>
  <si>
    <t>Contribuir a la disminución del consumo de agua en el Country Club de Bogotá</t>
  </si>
  <si>
    <t>2853,63 m3 de agua ahorrados/1mes</t>
  </si>
  <si>
    <t xml:space="preserve">1. Instalar 53 dispositivos ahorradores de agua (en los baños del casino, Vestier de casino en el baño de oficinas) y 6 tanques para captación de aguas lluvias.
2. Monitorear el consumo de agua en las áreas equipadas con dispositivos ahorradores, comparándolas con áreas con llaves convencionales, y evaluar el impacto del sistema de captación de aguas lluvias en la reducción del consumo global de agua.
3. Sensibilizar a los empleados y miembros del Country Club sobre la importancia de la gestión eficiente del agua, con un enfoque en la reducción del consumo y la preparación ante posibles épocas de racionamiento o sequías.
</t>
  </si>
  <si>
    <t>$  13.737.150</t>
  </si>
  <si>
    <t>El proyecto logró un mejoramiento de 5,1% de reducción en el consumo de agua  en 1 / mes</t>
  </si>
  <si>
    <t>TemPCS0235</t>
  </si>
  <si>
    <t>Reutilización De Arnd Tratada Para Procesos De Tintoreria</t>
  </si>
  <si>
    <t>Proyecto ambiental presentado por la empresa, tabla reporte 213 de 223, # 66</t>
  </si>
  <si>
    <t>Kenzo Jeans S.A.S</t>
  </si>
  <si>
    <t>800064784-2</t>
  </si>
  <si>
    <t>Saul Galvis
Raul Jaimes</t>
  </si>
  <si>
    <t>KR 68D 11 71</t>
  </si>
  <si>
    <t>ambiental@kenzojeans.com.co
anlambiental@kenzojeans.com.co</t>
  </si>
  <si>
    <t>Generación de residuos textiles (retal y prendas en desuso) en la operación, evidenciando la necesidad de implementar estrategias de aprovechamiento y economía circular para reducir el impacto ambiental.</t>
  </si>
  <si>
    <t>Implementación de proceso de remanufactura de residuos textiles (denim) en alianza con terceros, para la producción y comercialización de accesorios, incluyendo selección, diseño, producción y validación en tiendas.. Lo anterior fue realizado en la localidad 8. Kennedy , en la dirección KR 68D 11 71</t>
  </si>
  <si>
    <t>Realizar la reutilización de ARnD vertida por el área de tintorería de la compañía Kenzo Jeans, por medio de la identificación y caracterización de los procesos de lavado, así cómo la capacidad operativa y estructural de la PTAR para suplir el volumen de agua requerido por la tintorería.</t>
  </si>
  <si>
    <t>3573unidades de prendas remanufacturadas/1mes</t>
  </si>
  <si>
    <t xml:space="preserve">1. Identificación de inventario disponible para realizar la Remanufacturación del mismo.				
2. Construcción de la OP para iniciar con el proceso de producción.			
3. Fabricación y comercialización del producto de acuerdo con los parámetros establecidos por el área de diseño.
</t>
  </si>
  <si>
    <t>$  4.200.000</t>
  </si>
  <si>
    <t>El proyecto logró un mejoramiento de 0,4% de reducción en el consumo de agua  en 1 / mes</t>
  </si>
  <si>
    <t>TemPCS0236</t>
  </si>
  <si>
    <t>Instalando Ahorro</t>
  </si>
  <si>
    <t>Proyecto ambiental presentado por la empresa, tabla reporte 213 de 223, # 67</t>
  </si>
  <si>
    <t>Lemco S.A.S - Salvio 93</t>
  </si>
  <si>
    <t>800032970-9</t>
  </si>
  <si>
    <t>Juan Sebastian Martinez Salamanca</t>
  </si>
  <si>
    <t>CALLE 93 A No. 12 - 35</t>
  </si>
  <si>
    <t>juan.martinez@habitelhotels.com</t>
  </si>
  <si>
    <t>Alto consumo de agua y costos asociados en el Hotel Salvio, identificado cómo principal impacto ambiental dentro del sistema de gestión ambiental, con necesidad de implementar medidas de control para reducir consumo, costos operativos y externalidades negativas.</t>
  </si>
  <si>
    <t>Implementación por etapas de dispositivos ahorradores de agua, incluyendo levantamiento de línea base, adquisición, instalación y seguimiento, con el fin de optimizar el consumo hídrico y generar ahorros económicos en la operación hotelera.. Lo anterior fue realizado en la localidad 2. Chapinero , en la dirección CALLE 93 A No. 12 - 35</t>
  </si>
  <si>
    <t>Realizar la instalación de ahorradores de agua en 52 habitación, con el fin de disminuir el consumo de agua y en los costos en su facturación.</t>
  </si>
  <si>
    <t>490 m3 de agua ahorrados /1mes</t>
  </si>
  <si>
    <t xml:space="preserve">1. Recolectar información primaria para la instalación de ahorradores de agua.
2. Realizar la instalación de ahorradores de agua. 
3. Capacitar a los colaboradores en temas de ahorro y uso eficiente de agua de Habitel Hotels.
</t>
  </si>
  <si>
    <t>$  3.043.508</t>
  </si>
  <si>
    <t>El proyecto logró un mejoramiento de 34,8% de reducción en el consumo de agua  en 6 / meses</t>
  </si>
  <si>
    <t>TemPCS0237</t>
  </si>
  <si>
    <t xml:space="preserve">Recolectando Las Gotas De Lluvia Para Un Futuro Sostenible  </t>
  </si>
  <si>
    <t>Proyecto ambiental presentado por la empresa, tabla reporte 213 de 223, # 68</t>
  </si>
  <si>
    <t xml:space="preserve">Cajas Fuertes Anclas S.A. </t>
  </si>
  <si>
    <t>860067604-7</t>
  </si>
  <si>
    <t>Lida Gissela Bolaños Rozo</t>
  </si>
  <si>
    <t>CR 68 H No. 73 A - 29</t>
  </si>
  <si>
    <t>calidad@ancla.la</t>
  </si>
  <si>
    <t>Alto consumo de agua en usos domésticos en Cajas Fuertes Ancla S.A.S, con potencial de reducción mediante aprovechamiento de aguas lluvias para disminuir costos operativos e impacto ambiental.</t>
  </si>
  <si>
    <t>Implementación de sistema de captación y aprovechamiento de aguas lluvias para usos no potables, con el fin de reducir el consumo de acueducto, optimizar costos y mejorar el desempeño ambiental de la operación.. Lo anterior fue realizado en la localidad 10. Engativá , en la dirección CR 68 H No. 73 A - 29</t>
  </si>
  <si>
    <t>Implementar una estrategia para el aprovechamiento del agua lluvia en la empresa cajas fuertes ancla, con el fin de disminuir el consumo y preservar el recurso hídrico.</t>
  </si>
  <si>
    <t>5,83 m3 de agua ahorrados/1 mes</t>
  </si>
  <si>
    <t xml:space="preserve">1. Diseñar y construir un sistema de recolección de agua lluvia, de acuerdo con las necesidades y características de la empresa.
2. Implementar medidas de monitoreo y seguimiento para evaluar la eficiencia y el rendimiento del sistema.
3. Promover la conciencia del personal en el uso responsable del agua y la importancia de la recolección de agua lluvia cómo una estrategia sostenible para la gestión de recursos hídricos.
</t>
  </si>
  <si>
    <t>$  1.529.873</t>
  </si>
  <si>
    <t>El proyecto logró un mejoramiento de 29,8% de reducción en el consumo de agua  en 2 / meses</t>
  </si>
  <si>
    <t>TemPCS0238</t>
  </si>
  <si>
    <t>Uso De Aguas Lluvias</t>
  </si>
  <si>
    <t>Proyecto ambiental presentado por la empresa, tabla reporte 213 de 223, # 69</t>
  </si>
  <si>
    <t xml:space="preserve">Universidad La Gran Colombia </t>
  </si>
  <si>
    <t>860015685-0</t>
  </si>
  <si>
    <t>Luisa Fernanda Peñazola</t>
  </si>
  <si>
    <t>CARRERA 42A # 8 -21</t>
  </si>
  <si>
    <t>luisa.penaloza@ugc.edu.co</t>
  </si>
  <si>
    <t>Alta presión sobre el recurso hídrico por escasez y cambio climático, con necesidad de implementar soluciones sostenibles cómo la captación de aguas lluvias para reducir el consumo de agua potable, mitigar impactos ambientales y cumplir lineamientos normativos de Alcaldía Mayor de Bogotá.</t>
  </si>
  <si>
    <t>Diseño e implementación de sistema de captación y aprovechamiento de aguas lluvias para usos no potables, incluyendo control de escorrentías, reducción de consumo de acueducto y estrategias de sensibilización para fomentar el uso eficiente del agua.. Lo anterior fue realizado en la localidad 2. Chapinero , en la dirección CARRERA 42A # 8 -21</t>
  </si>
  <si>
    <t>Reducir en un 2,5% consumo de agua potable para actividades de limpieza, riesgo y descarga de sanitario de la zona administrativa.</t>
  </si>
  <si>
    <t>2,8 m3 de agua ahorrados/1 mes</t>
  </si>
  <si>
    <t xml:space="preserve">1. Diseñar un sistema de captación y almacenamiento de aguas lluvias.
2.Implementar un sistema de captación y almacenamiento de aguas lluvias por medio de un tanque de agua potable de 500 litros.
3. Realizar seguimiento al consumo de agua potable 
</t>
  </si>
  <si>
    <t>$  844.056</t>
  </si>
  <si>
    <t>El proyecto logró un mejoramiento de 17,0% de reducción en el consumo de agua  en 2 / meses</t>
  </si>
  <si>
    <t>TemPCS0239</t>
  </si>
  <si>
    <t xml:space="preserve">Agua Vital </t>
  </si>
  <si>
    <t>Proyecto ambiental presentado por la empresa, tabla reporte 213 de 223, # 70</t>
  </si>
  <si>
    <t>Progreso Servicios Industriales Sas</t>
  </si>
  <si>
    <t>900590564-7</t>
  </si>
  <si>
    <t>María Andrea Valencia</t>
  </si>
  <si>
    <t xml:space="preserve">CARRERA 49 # 127 D - 48 </t>
  </si>
  <si>
    <t>andreitavalencia1226@gmail.com</t>
  </si>
  <si>
    <t>Alto consumo de agua en actividades administrativas en PROGRESO SERVICIOS INDUSTRIALES S.A.S, asociado a sistemas ineficientes y posibles fugas, con necesidad de optimizar el uso del recurso hídrico para reducir costos operativos e impactos ambientales.</t>
  </si>
  <si>
    <t>Implementación de dispositivos ahorradores y diagnóstico de redes hidráulicas para detección y corrección de fugas, con el fin de reducir el consumo de agua en un 20% mediante seguimiento y control del uso eficiente del recurso.. Lo anterior fue realizado en la localidad 11. Suba , en la dirección CARRERA 49 # 127 D - 48</t>
  </si>
  <si>
    <t>Promover un uso responsable y eficiente del recurso hídrico en todas las operaciones de la empresa, con el fin de reducir el consumo de agua, minimizar el desperdicio y contribuir a la sostenibilidad ambiental.</t>
  </si>
  <si>
    <t>4,3 m3 de agua ahorrados/1mes</t>
  </si>
  <si>
    <t xml:space="preserve">1.Instalar 3 dispositivos ahorradores de consumo de agua.
2. Establecer un sistema de mantenimiento preventivo para la infraestructura del agua.
3. Fomentar una cultura de conservación del agua en toda la empresa, promoviendo la conciencia y la responsabilidad ambiental entre el personal y los colaboradores, e involucrándose activamente en la implementación del programa.
</t>
  </si>
  <si>
    <t>$  2.570.000</t>
  </si>
  <si>
    <t>TemPCS0240</t>
  </si>
  <si>
    <t xml:space="preserve">Sistema De Reutilización De Agua Gris Para Inodoros										</t>
  </si>
  <si>
    <t>Proyecto ambiental presentado por la empresa, tabla reporte 213 de 223, # 71</t>
  </si>
  <si>
    <t>Egestec S. A. S.</t>
  </si>
  <si>
    <t>900130794-1</t>
  </si>
  <si>
    <t xml:space="preserve">Tatiana Colmenares </t>
  </si>
  <si>
    <t>KR 14A 70 23</t>
  </si>
  <si>
    <t>ambiental.egestec@gmail.com</t>
  </si>
  <si>
    <t>Alto consumo de agua potable en usos no esenciales, evidenciando la necesidad de implementar alternativas de reutilización para optimizar el recurso hídrico y reducir costos.</t>
  </si>
  <si>
    <t>Implementación de sistema de reutilización de aguas grises (lavamanos) para descarga de inodoros, incluyendo recolección, filtración, desinfección y recirculación, orientado a reducir el consumo de agua potable en un 10%.. Lo anterior fue realizado en la localidad 2. Chapinero , en la dirección KR 14A 70 23</t>
  </si>
  <si>
    <t xml:space="preserve">El sistema de reutilización de agua gris tiene cómo objetivo aprovechar el agua de los lavamanos, que normalmente se desechará, para ser utilizada en las descargas de los inodoros, esperando una reducción del 10% en el consumo de agua potable. El agua se recoge, filtra, almacena, y luego se recircula de manera eficiente hacia los inodoros. Para garantizar que el agua reciclada se mantenga limpia y libre de contaminantes, se utilizará un producto desinfectante, que se dosificará automáticamente en el sistema. Esto asegura que el agua reciclada sea segura, sin malos olores ni riesgos de higiene al ser utilizada en los inodoros. Con esté sistema, se busca reducir el consumo de agua potable, generar ahorros económicos y contribuir al cuidado del medio ambiente, al disminuir la dependencia de agua potable para usos no esenciales.										</t>
  </si>
  <si>
    <t>3,28m3 de ahorro de agua/1mes</t>
  </si>
  <si>
    <t xml:space="preserve">1. Diseñar e instalar un sistema de filtración y almacenamiento que permita la reutilización eficiente del agua gris proveniente de los lavamanos para su uso en las descargas de los inodoros.			
2. Garantizar la calidad del agua reciclada, mediante la incorporación de un sistema de dosificación automática de desinfectante, asegurando su limpieza y seguridad para el uso en los inodoros.			
3. Monitorear y evaluar el impacto del sistema en la reducción del consumo de agua potable, asegurando el cumplimiento de la meta de ahorro del 10%			
</t>
  </si>
  <si>
    <t>$  800.000</t>
  </si>
  <si>
    <t>El proyecto logró un mejoramiento de 54,8% de reducción en el consumo de agua  en 1 / mes</t>
  </si>
  <si>
    <t>TemPCS0241</t>
  </si>
  <si>
    <t>Relluvia – Recolectamos, Reutilizamos, Respetamos.</t>
  </si>
  <si>
    <t>Proyecto ambiental presentado por la empresa, tabla reporte 213 de 223, # 72</t>
  </si>
  <si>
    <t>Empresa Social Del Estado E. S. E. Centro Dermatológico Federico Lleras Acosta - Sede Chapinero</t>
  </si>
  <si>
    <t>800247350-6</t>
  </si>
  <si>
    <t>Alejandra Prada Carvajal</t>
  </si>
  <si>
    <t>KR 14 A 58 A -29</t>
  </si>
  <si>
    <t>gestionambiental@dermatologia.gov.co</t>
  </si>
  <si>
    <t>Uso de agua potable en actividades no esenciales cómo limpieza, generando consumo innecesario y evidenciando la oportunidad de implementar alternativas de aprovechamiento sostenible.</t>
  </si>
  <si>
    <t>Implementación de sistema de captación y almacenamiento de aguas lluvias para uso en limpieza y riego, incluyendo instalación, sensibilización y seguimiento, orientado a reducir el consumo de agua potable y fortalecer la sostenibilidad institucional.. Lo anterior fue realizado en la localidad 13. Teusaquillo , en la dirección KR 14 A 58 A -29</t>
  </si>
  <si>
    <t>Implementar un sistema de recolección y almacenamiento de agua lluvia en la E.S.E. Centro Dermatológico Federico Lleras Acosta para optimizar su uso en actividades de limpieza, reduciendo el consumo de agua potable y promoviendo la sostenibilidad ambiental.</t>
  </si>
  <si>
    <t>3,20m3 de ahorro de agua/1mes</t>
  </si>
  <si>
    <t xml:space="preserve">1. Diseñar e instalar un sistema de captación y almacenamiento de agua lluvia adecuado para su reutilización en actividades de limpieza.			
2. Utilizar el agua recolectada para reducir el consumo de agua potable en el hospital.
3. Monitorear el funcionamiento del sistema y evaluar su impacto en la reducción del uso de agua potable.	
</t>
  </si>
  <si>
    <t>$  1.869.000</t>
  </si>
  <si>
    <t>El proyecto logró un mejoramiento de 61,8% de reducción en el consumo de agua  en 2 / meses</t>
  </si>
  <si>
    <t>TemPCS0242</t>
  </si>
  <si>
    <t>Piensa Ambiental Actúa Ambiental</t>
  </si>
  <si>
    <t>Proyecto ambiental presentado por la empresa, tabla reporte 213 de 223, # 73</t>
  </si>
  <si>
    <t>New Trading International S. A. S.</t>
  </si>
  <si>
    <t>830074835-1</t>
  </si>
  <si>
    <t>Holmes Duarte</t>
  </si>
  <si>
    <t>CARRERA 64 # 4 - 54</t>
  </si>
  <si>
    <t>calidad@newtr.com</t>
  </si>
  <si>
    <t>Consumo ineficiente de agua en sanitarios de la compañía, con oportunidad de reducción mediante prácticas simples de ahorro que disminuyan el impacto ambiental y fortalezcan la cultura de sostenibilidad.</t>
  </si>
  <si>
    <t>Diseño e implementación de la estrategia “¡Cuida tu actuar, cuida tu planeta!”, incluyendo instalación de dispositivos de reducción de descarga en cisternas y promoción de prácticas de uso eficiente del agua para disminuir el consumo en la operación.. Lo anterior fue realizado en la localidad 16. Puente Aranda , en la dirección CARRERA 64 # 4 - 54</t>
  </si>
  <si>
    <t>Reducir el consumo de agua de la compañía para la reducción en pago de esté recurso y a su vez garantizar un impacto Más favorable al medio ambiente.</t>
  </si>
  <si>
    <t>8,91 m3 de agua ahorrados / 1mes</t>
  </si>
  <si>
    <t xml:space="preserve">Documentar la efectividad de esté tipo de metodologías y capacitar al personal 	
Implementar las botellas 				
Realizar el seguimiento de costos del recibo del agua mes a mes para mirar la variabilidad		
</t>
  </si>
  <si>
    <t>$  1.450.000</t>
  </si>
  <si>
    <t>El proyecto logró un mejoramiento de 88,9% de reducción en el consumo de agua  en 8 / meses</t>
  </si>
  <si>
    <t>TemPCS0243</t>
  </si>
  <si>
    <t>Aprovechamiento De Aguas Lluvias En Sede Principal De Findeter.</t>
  </si>
  <si>
    <t>Proyecto ambiental presentado por la empresa, tabla reporte 213 de 223, # 74</t>
  </si>
  <si>
    <t>Financiera De Desarrollo Territorial S. A.
Findeter</t>
  </si>
  <si>
    <t>800096329-1</t>
  </si>
  <si>
    <t>Nicolás Andrés Vásquez Clavijo</t>
  </si>
  <si>
    <t>CL 103 19 20</t>
  </si>
  <si>
    <t>navasquez@findeter.gov.co
mdbuendia@findeter.gov.co</t>
  </si>
  <si>
    <t>Alto consumo de agua potable en servicios sanitarios, generando costos operativos y evidenciando la necesidad de implementar alternativas de uso eficiente del recurso hídrico.</t>
  </si>
  <si>
    <t>Implementación de sistema de captación y aprovechamiento de aguas lluvias desde cubierta para uso en inodoros y orinales, incluyendo almacenamiento, conducción y bombeo, orientado a reducir consumo de agua potable y costos asociados.. Lo anterior fue realizado en la localidad 1. Usaquén , en la dirección CL 103 19 20</t>
  </si>
  <si>
    <t>Contribuir al uso eficiente y ahorro de agua a través de la implementación un sistema de aprovechamiento de aguas lluvias para abastecer la demanda de los orinales e inodoros de los baños comunes del edificio de la sede principal de Findeter.</t>
  </si>
  <si>
    <t>35m3 de ahorro de agua/1mes</t>
  </si>
  <si>
    <t xml:space="preserve">1. Contratar la implementación del sistema de aprovechamiento de aguas lluvias para el edificio de la sede principal de Findeter.			
2. Monitorear el consumo de agua de la sede principal de Findeter, y así poder validar la eficacia del sistema.			
3. Comunicar a la entidad por medio de los canales disponibles, las intervenciones realizadas con la ejecución proyecto. Esto acompañado de sensibilización y recomendaciones de ahorro y uso eficiente del recurso hídrico.	</t>
  </si>
  <si>
    <t>$  63.225.157</t>
  </si>
  <si>
    <t>TemPCS0244</t>
  </si>
  <si>
    <t xml:space="preserve">Ahorro energético										</t>
  </si>
  <si>
    <t>Proyecto ambiental presentado por la empresa, tabla reporte 213 de 223, # 75</t>
  </si>
  <si>
    <t>Caja De Sueldos De Retiro De La Policía Nacional</t>
  </si>
  <si>
    <t>899999073-7</t>
  </si>
  <si>
    <t>Diana Paola Ramirez Mora</t>
  </si>
  <si>
    <t>CRA 7 12B 58</t>
  </si>
  <si>
    <t>diana.ramirez927@casur.gov.co</t>
  </si>
  <si>
    <t>Alto consumo de energía en actividades administrativas, generando costos operativos y emisiones indirectas, evidenciando la necesidad de optimizar el uso del recurso energético.</t>
  </si>
  <si>
    <t>Implementación de programa de uso eficiente de energía que incluye modernización tecnológica, sensibilización y evaluación de sistemas de energías renovables, orientado a reducir consumo, costos y huella ambiental institucional.. Lo anterior fue realizado en la localidad 17. La Candelaria , en la dirección CRA 7 12B 58</t>
  </si>
  <si>
    <t>La Caja de Sueldos de Retiro de la Policía Nacional (CASUR) ha identificado el consumo de energía cómo un aspecto ambiental significativo dentro de sus procesos administrativos. En respuesta, impulsa un programa de ahorro y uso eficiente de energía con el fin de disminuir el consumo, reducir costos operativos, minimizar emisiones de Gases de Efecto Invernadero y aportar a la sostenibilidad. Para el año 2025, la entidad proyecta incluir una consultoría especializada en sistemas de energías renovables dentro de su principal proyecto de inversión, con el objetivo de identificar tecnologías adecuadas que promuevan la autoeficiencia energética. Adicionalmente, se fortalecerán acciones estratégicas cómo la modernización del sistema de iluminación, la implementación de sistemas de apagado automático y la capacitación del personal en buenas prácticas energéticas.</t>
  </si>
  <si>
    <t>1000Kwh de ahorro de energía/1mes</t>
  </si>
  <si>
    <t xml:space="preserve">1. Implementar medidas de eficiencia energética			
2. Fomentar buenas prácticas de ahorro de energía 			
3. Promover el uso de energías renovables	
</t>
  </si>
  <si>
    <t>$  8.157.000</t>
  </si>
  <si>
    <t xml:space="preserve">163684kWh 8 / meses </t>
  </si>
  <si>
    <t>TemPCS0245</t>
  </si>
  <si>
    <t>Implementación De Acciones Encaminadas En La Disminución De Huella De Carbono Corporativa</t>
  </si>
  <si>
    <t>Proyecto ambiental presentado por la empresa, tabla reporte 213 de 223, # 76</t>
  </si>
  <si>
    <t>Activos Sas</t>
  </si>
  <si>
    <t>860090915-9</t>
  </si>
  <si>
    <t>Yency Jimena Chilito Sánchez</t>
  </si>
  <si>
    <t>CL 70 No. 9 - 32</t>
  </si>
  <si>
    <t>calidad4@activos.com.co</t>
  </si>
  <si>
    <t>Alto consumo de agua, energía y papel en Activos S.A.S., con necesidad de implementar estrategias sostenibles para reducir impactos ambientales, huella de carbono y costos operativos.</t>
  </si>
  <si>
    <t>Implementación de estrategias de reducción, reutilización y reciclaje, junto con tecnologías ahorradoras y sistemas de medición, para optimizar el consumo de recursos, disminuir la huella ambiental y elaborar informe de sostenibilidad.. Lo anterior fue realizado en la localidad 2. Chapinero , en la dirección CL 70 No. 9 - 32</t>
  </si>
  <si>
    <t>Implementar acciones encaminadas en la reducción de la huella de carbono corporativa, haciendo uso de prácticas sostenibles para los recursos agua, papel y energía.</t>
  </si>
  <si>
    <t>109,66 Kwh de ahorro de energía /1 mes</t>
  </si>
  <si>
    <t xml:space="preserve">1. Identificar los consumos de energía, agua, papel, con la finalidad de analizarlos y recolectarlos para llevar a cabo la medición de emisiones correspondiente.
2. Establecer medidas para controlar y mitigar los impactos ambientales que se pueden derivar de las actividades realizadas por la compañía y realizar la medición de la huella de carbono.
3. Analizar los resultados obtenidos, luego de la implementación de las medidas para controlar y mitigar los impactos ambientales derivados de los consumos de energía, agua, papel, y presentar el informe de sostenibilidad.
</t>
  </si>
  <si>
    <t>$  847.400</t>
  </si>
  <si>
    <t>% de reducción en el consumo de energía</t>
  </si>
  <si>
    <t>El proyecto logró un mejoramiento de 0,5% de reducción del consumo de energía en 9 / meses</t>
  </si>
  <si>
    <t>TemPCS0246</t>
  </si>
  <si>
    <t xml:space="preserve">Aprovechamiento De Concreto Residual Para La Elaboración De Tope Llantas </t>
  </si>
  <si>
    <t>Proyecto ambiental presentado por la empresa, tabla reporte 213 de 223, # 77</t>
  </si>
  <si>
    <t>Actual Constructora S.A.S.</t>
  </si>
  <si>
    <t>900439672-1</t>
  </si>
  <si>
    <t>Laura Valentina Walteros Rubio</t>
  </si>
  <si>
    <t>CARRERA 7 A # 156 - 68 TO 3 OF 2004</t>
  </si>
  <si>
    <t>ambiental@iactual.co</t>
  </si>
  <si>
    <t>Alta generación de residuos de concreto en procesos constructivos en Actual Constructora S.A.S., con necesidad de valorización para reducir disposición final, costos operativos e impactos ambientales.</t>
  </si>
  <si>
    <t>Aprovechamiento de concreto residual mediante elaboración in situ de topellantas, optimizando el uso de materiales, reduciendo residuos y generando ahorros en disposición final y adquisición de elementos prefabricados.. Lo anterior fue realizado en la localidad 1. Usaquén , en la dirección CARRERA 7 A # 156 - 68 TO 3 OF 2004</t>
  </si>
  <si>
    <t>Formular, diseñar e implementar una política ambiental de aprovechamiento de concreto residual en la obra ENTRE CIELOS, de ACTUAL CONSTRUCTORA  con la cual se fomente el uso eficiente de los materiales con la fabricación tope llantas con concreto residual generado de las actividades de laboratorio y fundida de placas, los cuales beneficiaran a la obra en el manejo y uso eficiente de los materiales, evitando desperdicios, disposición final del residuo y evitando costos con la contratación de proveedores o tope llantas prefabricados.</t>
  </si>
  <si>
    <t>1m3  de aprovechamiento de residuos /1mes</t>
  </si>
  <si>
    <t xml:space="preserve">1.  Diseñar la política ambiental de aprovechamiento de concreto residual y socializarla con la alta dirección de obra"
2. Destinar fondos económicos para invertir en la elaboración de los moldes para la fabricación in situ de los topellantas
3. Cuantificar el aprovechamiento de concreto total de los 39 topellantas y el ahorro económico generado por esté aprovechamiento.
</t>
  </si>
  <si>
    <t>$  689.000</t>
  </si>
  <si>
    <t>1,2Ton 6 / meses</t>
  </si>
  <si>
    <t>% de reducción de concreto</t>
  </si>
  <si>
    <t>TemPCS0247</t>
  </si>
  <si>
    <t xml:space="preserve">Mejorando El Sistema Basura Cero: Hacia La Reducción Y Reciclaje Eficaz										</t>
  </si>
  <si>
    <t>Proyecto ambiental presentado por la empresa, tabla reporte 213 de 223, # 78</t>
  </si>
  <si>
    <t>Alo Sur S. A. S.</t>
  </si>
  <si>
    <t>Ximena Alvarez Sandoval</t>
  </si>
  <si>
    <t xml:space="preserve"> KR 85K 46A 66 OF. 501</t>
  </si>
  <si>
    <t>ambiental 5@alosur.com</t>
  </si>
  <si>
    <t>Gestión ineficiente de residuos sólidos en la sede administrativa, evidenciando la necesidad de fortalecer el modelo Basura Cero y mejorar el aprovechamiento de materiales.</t>
  </si>
  <si>
    <t>Implementación de plan de mejora del sistema Basura Cero, basado en diagnóstico previo, incluyendo estrategias de optimización, seguimiento y cumplimiento normativo, orientado a incrementar en un 50% el aprovechamiento de residuos y consolidar prácticas de economía circular.. Lo anterior fue realizado en la localidad 10. Engativá , en la dirección  KR 85K 46A 66 OF. 501</t>
  </si>
  <si>
    <t xml:space="preserve">Implementar un plan de mejora continua para optimizar el modelo de gestión Basura Cero en la sede administrativa del Concesionario Alo Sur SAS, alineándose con las guías técnicas de economía circular, con el fin de identificar residuos con potencial de aprovechamiento, incrementar el porcentaje de reciclaje y asegurar la gestión adecuada de los residuos sólidos, alcanzando un aumento del 50% en la eficiencia de la gestión de residuos respecto al año anterior.										</t>
  </si>
  <si>
    <t>28,72Kg de aprovechamiento de residuos/1mes</t>
  </si>
  <si>
    <t xml:space="preserve">1.Identificar las principales oportunidades de mejora, teniendo en cuenta el diagnóstico inicial obtenido en la primera Fase del Proyecto con base a la gestión de los residuos sólidos generados en la oficina de Alo Sur			
2. Implementar las diferentes estrategias basadas en la concientización, reducción, aprovechamiento y adecuada gestión de los residuos generados en la Oficina de Alo Sur. Estas estrategias estarán soportadas en programas de reciclaje, reducción de residuos en origen teniendo en cuenta su caracterización, implementación de procesos de aprovechamiento de materiales, con el fin de fomentar una cultura de sostenibilidad y lograr una gestión eficiente y responsable de los residuos en la sede. 3. Monitorear y evaluar continuamente la efectividad del plan de mejora, implementando indicadores de desempeño que midan el porcentaje de reciclaje y la correcta gestión de residuos sólidos, con el objetivo de lograr un aumento del 50% en la eficiencia de la gestión de residuos respecto al año anterior.
</t>
  </si>
  <si>
    <t>$  1.186.584</t>
  </si>
  <si>
    <t>241,4Kg 8 / meses</t>
  </si>
  <si>
    <t>TemPCS0248</t>
  </si>
  <si>
    <t xml:space="preserve">Optimización Integral Proceso Paletera										</t>
  </si>
  <si>
    <t>Proyecto ambiental presentado por la empresa, tabla reporte 213 de 223, # 79</t>
  </si>
  <si>
    <t>Colombina S. A.</t>
  </si>
  <si>
    <t>Karen Stefanny Suarez
Judith Adriana Sabogal</t>
  </si>
  <si>
    <t>KR 68C 10A 65
CL 11 68C 37
CL 11 68C 31</t>
  </si>
  <si>
    <t>ksuarez@colombina.com
asabogal@colombina.com</t>
  </si>
  <si>
    <t>Alta generación de residuos orgánicos en producción por ineficiencias en purga y empalillado, afectando el uso de materia prima y la calidad del proceso.</t>
  </si>
  <si>
    <t>Optimización del proceso productivo mediante automatización de purga y sistema de distribución de agregados, incluyendo diseño, pruebas, implementación y seguimiento, orientado a reducir desperdicios y mejorar eficiencia y calidad.. Lo anterior fue realizado en la localidad 8. Kennedy , en la dirección KR 68C 10A 65
CL 11 68C 37
CL 11 68C 31</t>
  </si>
  <si>
    <t>El proyecto busca reducir la generación de residuos orgánicos en la producción de paletas de agua y crema, abordando los desperdicios ocasionados por el proceso de purga y el empalillado en referencias con agregados, cómo la Paleta BBB y Snake. Para ello, se propone automatizar la purga mediante un sistema de succión y diseñar un empujador automático de agregados que mejore su distribución en los moldes, con el fin de minimizar pérdidas, optimizar la eficiencia del proceso y mejorar la calidad del producto final. El desarrollo del proyecto contempla cinco etapas: análisis del problema, diseño de soluciones, pruebas piloto, implementación con capacitación y monitoreo, alineándose con principios de sostenibilidad, eficiencia operativa y uso responsable de materia prima.</t>
  </si>
  <si>
    <t>900Kg de reducción de residuos orgánicos/1mes</t>
  </si>
  <si>
    <t>1. Optimizar el consumo de envoltura en las referencias con agregado 		   2. Diseño e implementación de empalilladora neumática de 1 solo cilindro 		   3. Se busca reducir el desperdicio generado en la fabricación de paletas con agregado</t>
  </si>
  <si>
    <t>$  12.600.000</t>
  </si>
  <si>
    <t>18916Kg 8 / meses</t>
  </si>
  <si>
    <t>% de reducción de  residuos orgánicos</t>
  </si>
  <si>
    <t>TemPCS0249</t>
  </si>
  <si>
    <t xml:space="preserve">Optimización Energética A Través De Maquinaria Eficiente En La Planta De Fontibón: Un Enfoque Transformador </t>
  </si>
  <si>
    <t>Proyecto ambiental presentado por la empresa, tabla reporte 213 de 223, # 80</t>
  </si>
  <si>
    <t>Empresa Colombiana De Soplado E Inyeccion Ecsi S. A. S. Sede Fontibón</t>
  </si>
  <si>
    <t>800184269-5</t>
  </si>
  <si>
    <t>Laura Stephania González Reyes</t>
  </si>
  <si>
    <t>KR 120 22 35 ó CL 22D 120 05</t>
  </si>
  <si>
    <t>coordinadorsig@ecsi.com.co</t>
  </si>
  <si>
    <t>Alto consumo de energía en la planta productiva, generando elevados costos operativos y un impacto ambiental significativo, lo que evidencia la necesidad de mejorar la eficiencia energética mediante la modernización de equipos y tecnologías.</t>
  </si>
  <si>
    <t>Implementación de un proyecto de optimización energética mediante la incorporación de maquinaria eficiente y tecnologías innovadoras, orientado a reducir en un 8% el consumo de energía y lograr un ahorro mínimo del 10% en los costos operativos, mejorando el desempeño ambiental y la eficiencia del proceso productivo.. Lo anterior fue realizado en la localidad 9. Fontibón , en la dirección KR 120 22 35 ó CL 22D 120 05</t>
  </si>
  <si>
    <t>Optimizar la eficiencia energética de la planta que está ubicada en Fontibon mediante la implementación de maquinaria eficiente y tecnologías innovadoras, con el fin de reducir significativamente el consumo energético.</t>
  </si>
  <si>
    <t>616462,56Kwh reducción de consumo de energía/1mes</t>
  </si>
  <si>
    <t xml:space="preserve">1. Realizar un análisis del consumo de energía actual de la empresa durante los tres primeros meses del proyecto.
2. Seleccionar e implementar maquinaria eficiente y tecnologías innovadoras en las áreas identificadas cómo prioritarias para la reducción del consumo energético dentro del primer año de implementación del proyecto.  
3. Evaluar la eficiencia del indicador de ahorro de energía.
4. Implementar medidas específicas de eficiencia energética que permita ahorrar un mínimo del 10% en los costos de operativos relacionados con el consumo energético durante el primer año de implementación del proyecto.
</t>
  </si>
  <si>
    <t>$  855.721.112</t>
  </si>
  <si>
    <t>El proyecto logró un mejoramiento de 0,04% de reducción del consumo de energía en 12 / meses</t>
  </si>
  <si>
    <t>TemPCS0250</t>
  </si>
  <si>
    <t>Eficiencia Energética</t>
  </si>
  <si>
    <t>Proyecto ambiental presentado por la empresa, tabla reporte 213 de 223, # 81</t>
  </si>
  <si>
    <t>Empresa De Telecomunicaciones De Bogotá
Etb S. A. E.S.P - Sede Autopista</t>
  </si>
  <si>
    <t xml:space="preserve">899999115-8 </t>
  </si>
  <si>
    <t>Yudy Alexandra Garzón Pirachicán</t>
  </si>
  <si>
    <t>CL 136A 18 28</t>
  </si>
  <si>
    <t>yudy.garzonp@etb.com.co</t>
  </si>
  <si>
    <t>Alto consumo de energía en infraestructura de telecomunicaciones, generando elevados costos operativos y emisiones, evidenciando la necesidad de optimizar equipos y procesos.</t>
  </si>
  <si>
    <t>Implementación de proyecto de eficiencia energética mediante reconversión tecnológica de equipos y cambio de baterías en sedes priorizadas, con seguimiento al consumo, orientado a reducir energía, costos y emisiones de CO₂.. Lo anterior fue realizado en la localidad 1. Usaquén , en la dirección CL 136A 18 28</t>
  </si>
  <si>
    <t>Determinar y priorizar las oportunidades para mejorar el desempeño energético de las sedes inscritas en el Programa de Excelencia Ambiental Distrital PREAD</t>
  </si>
  <si>
    <t>695,70Kwh reducción de energía/1mes</t>
  </si>
  <si>
    <t xml:space="preserve">0. Planeación, Preparación e Implementación de la primera fase del Proyecto. Definir el alcance, los recursos y el alcance del proyecto.			
1. Actualizar la información de la revisión energética para las 20 sedes inscritas al Programa PREAD, con información de consumos del año 2024 y proyección del año 2025.			
2. Identificar, evaluar y priorizar oportunidades de mejora energética adicionales a las ejecutadas en la fase del proyecto durante el año 2024.			
3. Implementar las oportunidades de mejora al desempeño energético de cada una de las sedes.			
4. Monitorear y verificar los resultados del proyecto.		
</t>
  </si>
  <si>
    <t>$  81.826.376</t>
  </si>
  <si>
    <t>El proyecto logró un mejoramiento de 67,7% de reducción del consumo de energía en 7 / meses</t>
  </si>
  <si>
    <t>TemPCS0251</t>
  </si>
  <si>
    <t>Proyecto ambiental presentado por la empresa, tabla reporte 213 de 223, # 82</t>
  </si>
  <si>
    <t>Empresa De Telecomunicaciones De Bogotá
Etb S. A. E.S.P - Sede Santa Inés</t>
  </si>
  <si>
    <t>KR 5 esté 28 71 SUR</t>
  </si>
  <si>
    <t>Alto consumo de energía en las sedes de telecomunicaciones, evidenciado en elevados costos operativos y generación de huella de carbono, con incrementos recientes en el consumo pese a inversiones previas en eficiencia energética, lo que refleja la necesidad de optimizar equipos y modernizar la infraestructura tecnológica.</t>
  </si>
  <si>
    <t>Implementación de acciones de eficiencia energética mediante la optimización y reconversión tecnológica de equipos en sedes priorizadas, orientadas a reducir el consumo de energía, los costos operativos y la huella de carbono, de acuerdo con la disponibilidad presupuestal y el plan de inversiones definido por la compañía.. Lo anterior fue realizado en la localidad 4. San Cristóbal , en la dirección KR 5 esté 28 71 SUR</t>
  </si>
  <si>
    <t>194Kwh reducción de energía/1mes</t>
  </si>
  <si>
    <t xml:space="preserve">1. Realizar revisión energética para las 31 sedes inscritas al Programa PREAD.
2. Identificar oportunidades de mejora al desempeño energético de cada una de las sedes, incluyendo la priorización de recursos.
3. Implementar las oportunidades de mejora al desempeño energético de cada una de las sedes.
</t>
  </si>
  <si>
    <t>$  43.318.378</t>
  </si>
  <si>
    <t>El proyecto logró un mejoramiento de 73,7% de reducción del consumo de energía en 7 / meses</t>
  </si>
  <si>
    <t>TemPCS0252</t>
  </si>
  <si>
    <t xml:space="preserve">Optimización Energética A Través De Maquinaria Eficiente En La Planta De Zona Industrial: Un Enfoque Transformador </t>
  </si>
  <si>
    <t>Proyecto ambiental presentado por la empresa, tabla reporte 213 de 223, # 83</t>
  </si>
  <si>
    <t>Empresa Colombiana De Soplado E Inyeccion Ecsi S. A. S. Sede Zona Industrial</t>
  </si>
  <si>
    <t>AK 68D 18 75
 AK 68D 18 41
 CL 18 68D 10
 CL 18 68D 18
 CL 18 68D 26
 CL 18 68D 34/38
 CL 18 68D 46/52</t>
  </si>
  <si>
    <t>Alto consumo de energía en la planta productiva, generando elevados costos operativos y un impacto ambiental significativo, evidenciando la necesidad de mejorar la eficiencia energética mediante la modernización de equipos y tecnologías.</t>
  </si>
  <si>
    <t>Implementación de un proyecto de optimización energética mediante la incorporación de maquinaria eficiente y tecnologías innovadoras, orientado a reducir en un 2% el consumo de energía y lograr un ahorro mínimo del 10% en los costos operativos, mejorando el desempeño ambiental y la eficiencia del proceso productivo.. Lo anterior fue realizado en la localidad 9. Fontibón , en las direcciones AK 68D 18 75,  AK 68D 18 41,  CL 18 68D 10,  CL 18 68D 18,  CL 18 68D 26,  CL 18 68D 34/38,  CL 18 68D 46/52</t>
  </si>
  <si>
    <t xml:space="preserve">Optimizar la eficiencia energética de la planta que está ubicada en la Zona Industrial de Montevideo mediante la implementación de maquinaria eficiente y tecnologías innovadoras, con el fin de reducir significativamente el consumo energético.																	</t>
  </si>
  <si>
    <t>760608Kwh reducción consumo de energía/1mes</t>
  </si>
  <si>
    <t>$  485.065.100</t>
  </si>
  <si>
    <t>El proyecto logró un mejoramiento de 14,1% de reducción del consumo de energía en 12 / meses</t>
  </si>
  <si>
    <t>TemPCS0253</t>
  </si>
  <si>
    <t>Proyecto ambiental presentado por la empresa, tabla reporte 213 de 223, # 84</t>
  </si>
  <si>
    <t>Empresa De Telecomunicaciones De Bogotá
Etb S. A. E.S.P - Sede Puente Aranda</t>
  </si>
  <si>
    <t>KR 65B 9A 38</t>
  </si>
  <si>
    <t>Alto consumo de energía eléctrica en las sedes de la compañía, representando el principal aporte a la huella de carbono (82%), lo que genera un impacto ambiental significativo y evidencia la necesidad de mejorar la eficiencia energética.</t>
  </si>
  <si>
    <t>Implementación de acciones de eficiencia energética orientadas a reducir el consumo de energía eléctrica en las sedes de la compañía, contribuyendo a la disminución de la huella de carbono y al fortalecimiento de las estrategias frente al cambio climático.. Lo anterior fue realizado en la localidad 16. Puente Aranda , en la dirección KR 65B 9A 38</t>
  </si>
  <si>
    <t>186,5Kwh reducción de consumo de energía/1mes</t>
  </si>
  <si>
    <t xml:space="preserve">1. Realizar revisión energética para las 31 sedes inscritas al Programa PREAD.
2. Identificar oportunidades de mejora al desempeño energético de cada una de las sedes, incluyendo la priorización de recursos.
3. Implementar las oportunidades de mejora al desempeño energético de cada una de las sedes.
</t>
  </si>
  <si>
    <t>$  41.646.117</t>
  </si>
  <si>
    <t>TemPCS0259</t>
  </si>
  <si>
    <t>Construcción De Un Reservorio Para Disminuir El Consumo De Agua Limpia De Aueducto En El Proceso Productivo De La Fábrica Textiles Lafayette.</t>
  </si>
  <si>
    <t>Proyecto ambiental presentado por la empresa, tabla reporte 213 de 223, # 90</t>
  </si>
  <si>
    <t>Textiles Lafayette S.A.S</t>
  </si>
  <si>
    <t>Jenniffer Andrea Cortés Molano</t>
  </si>
  <si>
    <t>CL 15N 72 95</t>
  </si>
  <si>
    <t>Limitada capacidad de recirculación de aguas residuales debido a la falta de infraestructura para almacenamiento y homogenización, así cómo la ausencia de controles automáticos en puntos críticos, generando inestabilidad en la operación de la PTAR y altos consumos de agua limpia.</t>
  </si>
  <si>
    <t>Implementación de mejoras en la infraestructura y automatización del proceso de tratamiento de aguas residuales, orientadas a optimizar la recirculación, estabilizar la operación de la PTAR y reducir el consumo de agua limpia, aportando al fortalecimiento de estrategias cómo Zero Liquid Discharge (ZLD).. Lo anterior fue realizado en la localidad 8. Kennedy , en la dirección CL 15N 72 95</t>
  </si>
  <si>
    <t>Aumentar el porcentaje de recirculación de aguas residuales industriales dentro del proceso productivo de la fábrica, buscando alcanzar el programa de ZLD.</t>
  </si>
  <si>
    <t>55000m3 de ahorro de agua/1mes</t>
  </si>
  <si>
    <t xml:space="preserve">1. Mitigar la carga por el agotamiento del recurso natural.
2. Garantizar la homogenización del 100% del efluente del proceso productivo.
3. Disminuir el consumo de agua de acueducto.
</t>
  </si>
  <si>
    <t>$  909.999.999</t>
  </si>
  <si>
    <t>El proyecto logró un mejoramiento de 16,7% de reducción en el consumo de agua  en 1 / mes</t>
  </si>
  <si>
    <t>TemPCS0260</t>
  </si>
  <si>
    <t xml:space="preserve">Implementación De Un Sistema De Recolección Y Aprovechamiento De Aguas Lluvias Para Descargas Sanitarias En La Empresa Diseños Street Fashion										</t>
  </si>
  <si>
    <t>Proyecto ambiental presentado por la empresa, tabla reporte 213 de 223, # 91</t>
  </si>
  <si>
    <t>Diseños Street Fashion S. A. S.</t>
  </si>
  <si>
    <t>800196659-6</t>
  </si>
  <si>
    <t>Luis Fernando Arguello Peña</t>
  </si>
  <si>
    <t>CL 17A 96C 49</t>
  </si>
  <si>
    <t>calidad@dsfuniformes.com</t>
  </si>
  <si>
    <t>Alto consumo de agua potable en descargas sanitarias, generando costos operativos y evidenciando la necesidad de implementar alternativas sostenibles para optimizar el recurso hídrico.</t>
  </si>
  <si>
    <t>Implementación de sistema de captación y aprovechamiento de aguas lluvias para abastecer descargas sanitarias, incluyendo diseño técnico, instalación, distribución interna, capacitación y seguimiento del ahorro hídrico.. Lo anterior fue realizado en la localidad 9. Fontibón , en la dirección CL 17A 96C 49</t>
  </si>
  <si>
    <t xml:space="preserve">Disminuir el consumo de agua potable en la empresa mediante la implementación de un sistema de recolección y aprovechamiento de aguas lluvias para las descargas sanitarias, promoviendo la eficiencia hídrica y la sostenibilidad ambiental.										</t>
  </si>
  <si>
    <t>5,21m3 de agua ahorrados/1mes</t>
  </si>
  <si>
    <t xml:space="preserve">1. Diseñar e instalar un sistema de captación y almacenamiento de aguas lluvias que se integre con la infraestructura sanitaria existente.				
2. Sensibilizar al personal de la empresa en el uso responsable del agua.		
3.Monitorear y evaluar el impacto del sistema en la reducción del consumo de agua potable y en los costos operativos de la empresa.
</t>
  </si>
  <si>
    <t>$  1.666.176</t>
  </si>
  <si>
    <t>TemPCS0261</t>
  </si>
  <si>
    <t>Implementación De Una Estrategia De Ahorro Y Uso Eficiente De La Energía En La Escuela De Cadetes De Policía “General Francisco De Paula Santander”</t>
  </si>
  <si>
    <t>Proyecto ambiental presentado por la empresa, tabla reporte 213 de 223, # 92</t>
  </si>
  <si>
    <t>Escuela De Cadetes De Policía "General Francisco De Paula Santander"</t>
  </si>
  <si>
    <t>800127508-8</t>
  </si>
  <si>
    <t>Ij Luis Eduardo Reina Sanabria</t>
  </si>
  <si>
    <t>CL 45A SUR 50A 91</t>
  </si>
  <si>
    <t>ecsan.plane@Policía.gov.co, fernando.ramos@Policía.gov.co,</t>
  </si>
  <si>
    <t>Alto consumo de energía eléctrica en la comunidad académica debido a la falta de cultura de uso eficiente, generando impactos ambientales asociados a emisiones indirectas y mayores costos en el servicio de energía.</t>
  </si>
  <si>
    <t>Implementación de campañas de sensibilización, estrategias de reducción y acciones pedagógicas de bajo costo orientadas al uso eficiente de la energía eléctrica, involucrando a toda la comunidad académica, con el fin de disminuir el consumo, reducir costos operativos y aportar a la mejora continua del sistema de gestión ambiental.. Lo anterior fue realizado en la localidad 6. Tunjuelito , en la dirección CL 45A SUR 50A 91</t>
  </si>
  <si>
    <t>Diseñar e implementar una estrategia para el ahorro y uso eficiente de la energía en la Escuela de Cadetes de Policía "General Francisco de Paula Santander"</t>
  </si>
  <si>
    <t>15000Kwh de energía ahorrados/1mes</t>
  </si>
  <si>
    <t xml:space="preserve">1. Realizar el diseño de una campaña de concientización ambiental para la comunidad académica, plana mayor y contratistas con el fin de incentivar el ahorro de la energía. 
2. Dar a conocer a la comunidad académica, plana mayor y contratistas las acciones a seguir para el ahorro y uso eficiente de la energía
3. Realizar controles operacionales a los puntos de trabajo con el fin de evaluar la estrategia de ahorro y uso eficiente de la energía 
</t>
  </si>
  <si>
    <t>$  117.865.442</t>
  </si>
  <si>
    <t>El proyecto logró un mejoramiento de 14,6% de reducción del consumo de energía en 12 / meses</t>
  </si>
  <si>
    <t>TemPCS0262</t>
  </si>
  <si>
    <t>Fortalecer El Uso Racional De Agua En Servisalud Qcl Campin</t>
  </si>
  <si>
    <t>Proyecto ambiental presentado por la empresa, tabla reporte 213 de 223, # 93</t>
  </si>
  <si>
    <t>Improve Quality Reduce Cost Save Lifes Auditores S.A.S
Servisalud Qcl Campin</t>
  </si>
  <si>
    <t>900784482-5</t>
  </si>
  <si>
    <t>Alba Lucía Morales (Jefe De Calidad)</t>
  </si>
  <si>
    <t>CL 63A No. 35 - 39</t>
  </si>
  <si>
    <t>gestión.ambiental@servisalud.com.co</t>
  </si>
  <si>
    <t>Alto consumo de agua en la prestación de servicios de salud en Servisalud QCL Campín, asociado a procesos de bioseguridad, con necesidad de optimizar el uso del recurso hídrico sin afectar la calidad del servicio ni los protocolos sanitarios, reduciendo costos operativos.</t>
  </si>
  <si>
    <t>Implementación progresiva de dispositivos ahorradores en grifería, orientada a la reducción del caudal sin afectar la eficiencia de los procesos, con seguimiento al consumo para optimizar el uso del agua y disminuir costos en la operación.. Lo anterior fue realizado en la localidad 12. Barrios Unidos , en la dirección CL 63A No. 35 - 39</t>
  </si>
  <si>
    <t>Garantizar el uso eficiente de agua en servisalud qcl campin mediante el fortalecimiento del programa ambiental, en cumplimiento del compromiso institucional y la normatividad legal vigente</t>
  </si>
  <si>
    <t>128,61m3 de ahorro de agua/1mes</t>
  </si>
  <si>
    <t xml:space="preserve">1.Realizar campañas de sensibilización del uso y cuidado del agua dirigido a usuarios, visitantes, proveedores y trabajadores
2.Controlar consumos de agua en la sede 
3.Implementar la totalidad del sistema ahorrador 
</t>
  </si>
  <si>
    <t>$  14.462.000</t>
  </si>
  <si>
    <t>El proyecto logró un mejoramiento de 29,7% de reducción en el consumo de agua  en 2 / meses</t>
  </si>
  <si>
    <t>TemPCS0263</t>
  </si>
  <si>
    <t>Remodelación Del Sistema De Baños Instalados En La Superintendencia Financiera De Colombia Y Aprovechamiento De La Planta De Recirculación De Aguas Lluvias</t>
  </si>
  <si>
    <t>Proyecto ambiental presentado por la empresa, tabla reporte 213 de 223, # 94</t>
  </si>
  <si>
    <t>Superintendencia Financiera De Colombia</t>
  </si>
  <si>
    <t>890999057-6</t>
  </si>
  <si>
    <t xml:space="preserve">Liced Alejandra Vargas Mojica
Dra. Ana Lucia Angulo </t>
  </si>
  <si>
    <t>CL 7 4 49</t>
  </si>
  <si>
    <t>lavargas@superfinanciera.gov.co</t>
  </si>
  <si>
    <t>Alto consumo de agua debido a la obsolescencia y descalibración de sensores en sanitarios y lavamanos, generando descargas innecesarias, desperdicio del recurso y dificultades operativas por falta de repuestos, afectando la eficiencia del sistema y la prestación del servicio.</t>
  </si>
  <si>
    <t>Implementación de un proyecto de modernización y optimización de los sistemas sanitarios mediante la renovación de sensores y adecuación de la infraestructura, incluyendo la reducción y redistribución de aparatos sanitarios conforme a la normativa vigente, orientado a disminuir el consumo de agua, mejorar la eficiencia operativa y garantizar la accesibilidad, ejecutado por fases en los diferentes bloques de la entidad.. Lo anterior fue realizado en la localidad 17. La Candelaria , en la dirección CL 7 4 49</t>
  </si>
  <si>
    <t>Optimizar el consumo del recurso hídrico en la SFC, mediante la remodelación  y cambio de valvulas en los baños de la SFC y adopción de buenas prácticas en el desarrollo de las actividades de la entidad.</t>
  </si>
  <si>
    <t>814m3 reducción de consumo de agua/1mes</t>
  </si>
  <si>
    <t xml:space="preserve">1. Disminuir el consumo del recurso hídrico a través de la implementación de sistema de Válvula para sanitario tipo push  y grifería institucional push pico en lavamanos."
2. Incentivar la adopción de buenas prácticas para las labores de limpieza y desinfección, así cómo, para las actividades realizadas por los funcionarios por medio del monitoreo al uso de la planta de aguas lluvias
3. Fomentar la adopción de buenas prácticas ambientales de ahorro hídrico en las actividades realizadas por los funcionarios 
</t>
  </si>
  <si>
    <t>$  409.480.213</t>
  </si>
  <si>
    <t>El proyecto logró un mejoramiento de 51,8% de reducción en el consumo de agua  en 9 / meses</t>
  </si>
  <si>
    <t>TemPCS0264</t>
  </si>
  <si>
    <t>Fox Movigreen</t>
  </si>
  <si>
    <t>Proyecto ambiental presentado por la empresa, tabla reporte 213 de 223, # 95</t>
  </si>
  <si>
    <t>Comercial Fox S.A.S.</t>
  </si>
  <si>
    <t>830050369-7</t>
  </si>
  <si>
    <t xml:space="preserve">Jeimy Johana Herrera </t>
  </si>
  <si>
    <t xml:space="preserve">CALLE 59 # 35 A - 88 </t>
  </si>
  <si>
    <t>ambiental@comercialfox.com</t>
  </si>
  <si>
    <t>Uso de vehículos a combustión con consumo de gasolina y restricciones operativas en Bogotá, generando emisiones atmosféricas y limitaciones comerciales, con necesidad de migrar a tecnologías limpias para mejorar el desempeño ambiental, la eficiencia operativa y la competitividad empresarial.</t>
  </si>
  <si>
    <t>Adquisición e implementación de vehículos 100% eléctricos para visitas comerciales, reemplazando progresivamente la flota a combustión, con el fin de eliminar el consumo de combustibles fósiles, aumentar la cobertura comercial y reducir emisiones y costos de mantenimiento.. Lo anterior fue realizado en la localidad 13. Teusaquillo , en la dirección CALLE 59 # 35 A - 88</t>
  </si>
  <si>
    <t>Reducir  la generación de emisiones atmosféricas derivadas de la combustión incompleta de vehículos convencionales, con el propósito de mejorar la eficiencia comercial de la compañía mediante la utilización de vehículos 100% eléctricos que permiten realizar el acercamiento con nuevos clientes ubicados en la ciudad de Bogotá y sus alrededores sin presentar restricciones de movilidad</t>
  </si>
  <si>
    <t>8 galones de reducción /1mes</t>
  </si>
  <si>
    <t xml:space="preserve">Eliminar el consumo de gasolina vehicular para la gestión comercial de la organización 
Desarrollo de procesos de sensibilización ambiental al personal con respecto al uso y mantenimiento de los vehículos eléctricos 
Seguimiento a indicadores ambientales
</t>
  </si>
  <si>
    <t>$  74.346.000</t>
  </si>
  <si>
    <t xml:space="preserve">61Galones 9 / meses </t>
  </si>
  <si>
    <t>TemPCS0265</t>
  </si>
  <si>
    <t>Proyecto ambiental presentado por la empresa, tabla reporte 213 de 223, # 96</t>
  </si>
  <si>
    <t>Empresa De Telecomunicaciones De Bogotá
Etb S. A. E.S.P - Sede Chapinero</t>
  </si>
  <si>
    <t>CL 57 13 60
 CL 57 13 62
 CL 58 13 59
 CL 58 13 65</t>
  </si>
  <si>
    <t>Elevado consumo de energía eléctrica en las sedes de la compañía, representando el 82% de su huella de carbono, lo que genera un impacto ambiental significativo y altos costos operativos.</t>
  </si>
  <si>
    <t>Implementación de estrategias de eficiencia energética orientadas a reducir el consumo de energía eléctrica en las sedes de la compañía, contribuyendo a la disminución de la huella de carbono y al fortalecimiento de acciones frente al cambio climático.. Lo anterior fue realizado en la localidad 2. Chapinero , en las direcciones CL 57 13 60,  CL 57 13 62,  CL 58 13 59, CL 58 13 65</t>
  </si>
  <si>
    <t>130,08Kwh reducción de energía/1mes</t>
  </si>
  <si>
    <t>$  29.043.703</t>
  </si>
  <si>
    <t>TemPCS0266</t>
  </si>
  <si>
    <t>Proyecto ambiental presentado por la empresa, tabla reporte 213 de 223, # 97</t>
  </si>
  <si>
    <t>Empresa De Telecomunicaciones De Bogotá
Etb S. A. E.S.P - Sede Normandía</t>
  </si>
  <si>
    <t>AK 72 24D 6</t>
  </si>
  <si>
    <t>Alto consumo de energía eléctrica en las sedes de la compañía, el cual representa el 82% de su huella de carbono, generando un impacto ambiental significativo y evidenciando la necesidad de optimizar su uso.</t>
  </si>
  <si>
    <t>Implementación de acciones orientadas a la eficiencia energética en las sedes de la compañía, con el fin de reducir el consumo de energía eléctrica, disminuir la huella de carbono y fortalecer las estrategias de mitigación frente al cambio climático.. Lo anterior fue realizado en la localidad 9. Fontibón , en la dirección AK 72 24D 6</t>
  </si>
  <si>
    <t>342,42Kwh reducción de energía /1mes</t>
  </si>
  <si>
    <t>$  76.446.014</t>
  </si>
  <si>
    <t>TemPCS0267</t>
  </si>
  <si>
    <t>Mejora De La Eficiencia Energética A Través De La Implementación De Quemador De Gas Natural De Alta Eficiencia</t>
  </si>
  <si>
    <t>Proyecto ambiental presentado por la empresa, tabla reporte 213 de 223, # 98</t>
  </si>
  <si>
    <t>Compañía Nacional De Sebos Sociedad Por Acciones Simplificada</t>
  </si>
  <si>
    <t>860401492-1</t>
  </si>
  <si>
    <t>Ivan Mauricio Parra Leguizamon</t>
  </si>
  <si>
    <t>DIAGONAL 47A SUR # 61 A - 30</t>
  </si>
  <si>
    <t>medioambiente@conalsebos.com.co</t>
  </si>
  <si>
    <t>Alta demanda de vapor y consumo de combustibles en procesos productivos en CONALSEBOS, con necesidad de mejorar la eficiencia energética y reducir emisiones atmosféricas asociadas a la combustión.</t>
  </si>
  <si>
    <t>Optimización del sistema de generación de vapor mediante reemplazo de quemador por uno de mayor eficiencia, incluyendo pruebas piloto, seguimiento del consumo de combustible y evaluación técnica, económica y ambiental para reducir consumo energético y emisiones.. Lo anterior fue realizado en la localidad 6. Tunjuelito , en la dirección DIAGONAL 47A SUR # 61 A - 30</t>
  </si>
  <si>
    <t>Reducir el consumo de gas natural mediante la instalación y utilización de un quemador más eficientes en la caldera de 300 BHP</t>
  </si>
  <si>
    <t>13030,8m3 de gas ahorrado/1mes</t>
  </si>
  <si>
    <t xml:space="preserve">1. Realizar la instalación y pruebas piloto del quemador
2. Desarrollar métodos para cuantificar la reducción el consumo de combustible de gas natural
3. Hacer seguimiento y análisis económico y ambiental de la implementación del nuevo equipo
</t>
  </si>
  <si>
    <t>$  136.141.087</t>
  </si>
  <si>
    <t>% de reducción del consumo de gas</t>
  </si>
  <si>
    <t>El proyecto logró un mejoramiento de 2,2% de reducción de gas en 6 / meses</t>
  </si>
  <si>
    <t>TemPCS0268</t>
  </si>
  <si>
    <t xml:space="preserve">Disminución Consumo De Agua Por Instalación De Reguladores										</t>
  </si>
  <si>
    <t>Proyecto ambiental presentado por la empresa, tabla reporte 213 de 223, # 99</t>
  </si>
  <si>
    <t>Análisis Químico Y Microbiológico A. Q. M. S. A. S.</t>
  </si>
  <si>
    <t>830005407-8</t>
  </si>
  <si>
    <t>Camilo Rodriguez</t>
  </si>
  <si>
    <t>KR 65A 18 A 23</t>
  </si>
  <si>
    <t xml:space="preserve">ambiental@aqm.com.co
</t>
  </si>
  <si>
    <t>Alto consumo de agua asociado a presión excesiva en la red hidráulica, generando desperdicio del recurso y necesidad de optimizar su uso.</t>
  </si>
  <si>
    <t>Optimización del sistema hidráulico mediante reducción de presión en tuberías, ajuste de válvulas y seguimiento comparativo de consumos, orientado a mejorar la eficiencia hídrica y disminuir el uso de agua.. Lo anterior fue realizado en la localidad 16. Puente Aranda , en la dirección KR 65A 18 A 23</t>
  </si>
  <si>
    <t xml:space="preserve">Disminuir el consumo de agua en los procesos de aseo de las instalaciones.										</t>
  </si>
  <si>
    <t>33,18m3 de agua ahorrados/1mes</t>
  </si>
  <si>
    <t xml:space="preserve">Identificar la cantidad de agua consumida en las pocetas durante los procesos de aseo de las instalaciones, a través del análisis de registros mensuales.
Implementar mecanismos sencillos para reducir el caudal de agua en las llaves de las pocetas, con el fin de optimizar el consumo durante las actividades de aseo. cómo filtros artesanales o buenas prácticas 			
Evaluar la disminución de consumo de agua en los procesos de aseo de instalaciones.			
</t>
  </si>
  <si>
    <t>$  3.766.876</t>
  </si>
  <si>
    <t>TemPCS0269</t>
  </si>
  <si>
    <t>Reducción De La Generación De Residuos Peligrosos sólidos Provenientes De Epp'S Usados Y Estopas De Limpieza</t>
  </si>
  <si>
    <t>Proyecto ambiental presentado por la empresa, tabla reporte 213 de 223, # 100</t>
  </si>
  <si>
    <t>Finearom S.A.S
Sede Operativa Fragancias</t>
  </si>
  <si>
    <t>900220672-8</t>
  </si>
  <si>
    <t>Maribel Alejandra Sánchez Isaza</t>
  </si>
  <si>
    <t xml:space="preserve">CALLE 131 # 50 - 35 </t>
  </si>
  <si>
    <t>maribel.sanchez@finearom.com</t>
  </si>
  <si>
    <t>Alta generación de residuos peligrosos por uso excesivo de estopas y recambio frecuente de EPP en planta de producción, con necesidad de optimizar su gestión para reducir impactos ambientales y costos operativos.</t>
  </si>
  <si>
    <t>Implementación de materiales absorbentes reutilizables y estrategias de control y capacitación en uso de EPP, orientadas a reducir la generación de residuos peligrosos en un 20% y optimizar el consumo de insumos mediante seguimiento y sensibilización del personal.. Lo anterior fue realizado en la localidad 11. Suba , en la dirección CALLE 131 # 50 - 35</t>
  </si>
  <si>
    <t>Reducir en un 20% la cantidad de residuos peligrosos sólidos generados que provienen de la disposición de estopas de limpieza y epp´s usados.</t>
  </si>
  <si>
    <t>21,6 Kg disminución de residuos /1mes</t>
  </si>
  <si>
    <t xml:space="preserve">1. Identificar y cuantificar los residuos peligrosos sólidos generados por el uso estopas de limpieza y de epp's en la planta de producción.
2. Implementar el uso de elementos lavables y reutilizables para la limpieza de utensilios durante el proceso productivo en la plata.
3. Sensibilizar y capacitar al personal para controlar y promover el uso adecuado de los elementos de protección desechables.
</t>
  </si>
  <si>
    <t>$  776.877</t>
  </si>
  <si>
    <t>21Kg 1 / mes</t>
  </si>
  <si>
    <t>El proyecto logró un mejoramiento de 19,4% de reducción en la generación de residuos peligrosos en 1 / mes</t>
  </si>
  <si>
    <t>TemPCS0270</t>
  </si>
  <si>
    <t>Reutilización Y/O Minimización De Residuos Peligrosos.</t>
  </si>
  <si>
    <t>Proyecto ambiental presentado por la empresa, tabla reporte 213 de 223, # 101</t>
  </si>
  <si>
    <t>Gyg Ingeniería Galvánica Y Mecánica S.A.S.</t>
  </si>
  <si>
    <t>900945815-6</t>
  </si>
  <si>
    <t>Rodrigo Gómez G.</t>
  </si>
  <si>
    <t>CALLE 25 G # 96 B - 14</t>
  </si>
  <si>
    <t>gerenciaindustrial@gygingenieria.com</t>
  </si>
  <si>
    <t>Alta generación de residuos peligrosos con contenido de metales valiosos (estáño y plata) en GYG Ingeniería Galvánica y Mecánica S.A.S., con oportunidad de valorización para reducir costos de disposición y recuperar valor económico de los materiales.</t>
  </si>
  <si>
    <t>Implementación de estrategias de recuperación y aprovechamiento de metales presentes en residuos peligrosos, orientadas a su reutilización o comercialización, reduciendo costos de disposición y generando retorno económico para la empresa.. Lo anterior fue realizado en la localidad 9. Fontibón , en la dirección CALLE 25 G # 96 B - 14</t>
  </si>
  <si>
    <t>Reincorporar los Metales que se encuentran desechados por baja pureza (- 99%) y/o generar una recuperación para venta del material.</t>
  </si>
  <si>
    <t>3 kg recuperación de residuos/1mes</t>
  </si>
  <si>
    <t xml:space="preserve">1. Separar los materiales de gancheras, terminales y tambores
2. Realizar análisis de espectrometría, para revisar el estado actual del material
3. Cuantificar el material recuperado (kilogramos y pesos colombianos)
4. Realizar sensibilización a todo el personal sobre la recuperación y reincorporación de los metales desechados.
</t>
  </si>
  <si>
    <t>$  130.000</t>
  </si>
  <si>
    <t>22,92Kg 6 / meses</t>
  </si>
  <si>
    <t>El proyecto logró un mejoramiento de 75,1% de reducción en la generación de residuos peligrosos en 6 / meses</t>
  </si>
  <si>
    <t>TemPCS0271</t>
  </si>
  <si>
    <t>Proyecto Sostenibilidad 360°: Gestión Integral De Residuos En Health &amp; Life Ips Sas Sede Chapinero</t>
  </si>
  <si>
    <t>Proyecto ambiental presentado por la empresa, tabla reporte 213 de 223, # 102</t>
  </si>
  <si>
    <t xml:space="preserve">Health &amp; Life Ips S.A.S. - Chapinero </t>
  </si>
  <si>
    <t>900900122-7</t>
  </si>
  <si>
    <t>Jhon Jairo Pulido Puerto</t>
  </si>
  <si>
    <t xml:space="preserve">CALLE 57 # 14 A - 16 </t>
  </si>
  <si>
    <t>gestión.ambiental@hlips.com.co</t>
  </si>
  <si>
    <t>Alta generación de residuos peligrosos en la prestación de servicios de salud en IPS Sede Chapinero, con necesidad de optimizar la separación en la fuente para reducir impactos ambientales y costos de disposición final.</t>
  </si>
  <si>
    <t>Implementación de estrategias de segregación en la fuente, capacitación al personal y control en áreas generadoras, orientadas a reducir la generación de residuos peligrosos en al menos un 5% y optimizar su gestión integral.. Lo anterior fue realizado en la localidad 2. Chapinero , en la dirección CALLE 57 # 14 A - 16</t>
  </si>
  <si>
    <t>Disminuir significativamente la generación de residuos peligrosos en la Sede Chapinero de Health &amp; Life IPS SAS mediante la implementación de prácticas efectivas de segregación y manejo adecuado, promoviendo así la sostenibilidad ambiental y la seguridad en el lugar de trabajo.</t>
  </si>
  <si>
    <t>88 kg disminución de residuos/1mes</t>
  </si>
  <si>
    <t xml:space="preserve">1. Promover la participación activa de los colaboradores de la sede en la feria ambiental, buscando su adherencia y colaboración en las actividades relacionadas con la reutilización de materiales y la reducción de residuos.
2.  Fomentar la reducción de residuos en todas las áreas de la empresa, implementando estrategias que permitan optimizar el uso de recursos y minimizar la generación de desechos.
3. Brindar a los empleados la oportunidad de adquirir conocimientos y conciencia ambiental a través de actividades educativas y de sensibilización durante la feria ambiental. Se buscará proporcionar información sobre prácticas sostenibles y los beneficios de preservar el medio ambiente.
</t>
  </si>
  <si>
    <t>$  39.000</t>
  </si>
  <si>
    <t>0.45</t>
  </si>
  <si>
    <t>5479,72Kg 12 / meses</t>
  </si>
  <si>
    <t>TemPCS0272</t>
  </si>
  <si>
    <t xml:space="preserve">Extracción De Colágeno A Partir De La Viruta Del Rebajado </t>
  </si>
  <si>
    <t>Proyecto ambiental presentado por la empresa, tabla reporte 213 de 223, # 103</t>
  </si>
  <si>
    <t>Industria De Curtidos La Sabana S.A.S</t>
  </si>
  <si>
    <t>860519702-1</t>
  </si>
  <si>
    <t>Vladimir Fernandez</t>
  </si>
  <si>
    <t>CALLE 59 A SUR NO. 18 C 39        CARRERA 18 D  NO.. 59 A 26 SUR     CARRERA 18 D  NO.. 59 A 34 SUR</t>
  </si>
  <si>
    <t>vladimirfernandez65@gmail.com</t>
  </si>
  <si>
    <t>Alta generación de residuos de viruta de cuero con altos costos de disposición, con oportunidad de valorización mediante extracción de colágeno para reducir impactos ambientales y generar beneficios económicos.</t>
  </si>
  <si>
    <t>Implementación de proceso de aprovechamiento de viruta para extracción de colágeno y generación de alianzas comerciales, orientado al cierre de ciclo de vida del residuo, reducción de costos de disposición y creación de valor a partir de subproductos.. Lo anterior fue realizado en la localidad 6. Tunjuelito , en las direcciones CALLE 59 A SUR NO. 18 C 39,  CARRERA 18 D  NO.. 59 A 26 SUR,  CARRERA 18 D  NO.. 59 A 34 SUR</t>
  </si>
  <si>
    <t>Extraer colágeno a partir de la viruta del rebajado</t>
  </si>
  <si>
    <t>3,3 Ton aprovechadas para colágeno/1mes</t>
  </si>
  <si>
    <t xml:space="preserve">1. Diseñar el esquema de extracción de colágeno a partir de la viruta del proceso de rebajado
2. Identificar clientes potenciales interesados en adquirir el colágeno para sus productos
3. Comercializar el colágeno para disminuir residuos peligrosos y obtener ingresos adicionales
</t>
  </si>
  <si>
    <t>$  96.000.000</t>
  </si>
  <si>
    <t>13.22</t>
  </si>
  <si>
    <t>480Ton 12 / meses</t>
  </si>
  <si>
    <t>TemPCS0274</t>
  </si>
  <si>
    <t>Reciclaje Y Aprovechamiento De Plásticos Rígidos Procedentes De Refrigeradores De Residuos De Aparatos Eléctricos Y Electrónicos (Raee)</t>
  </si>
  <si>
    <t>Proyecto ambiental presentado por la empresa, tabla reporte 213 de 223, # 105</t>
  </si>
  <si>
    <t>Gaia Vitare S.A.S</t>
  </si>
  <si>
    <t>830114018-3</t>
  </si>
  <si>
    <t>Ivan
Andres Felipe Perdomo Espinosa</t>
  </si>
  <si>
    <t>KR 123 14 21</t>
  </si>
  <si>
    <t>coordinadorambiental@gaiavitare.com, ambiental@gaiavitare.com,</t>
  </si>
  <si>
    <t>Dificultad en el reciclaje de plásticos rígidos provenientes de RAEE contaminados con espuma de poliuretano, lo que limita su aprovechamiento, genera disposición mediante incineración y produce emisiones de gases de efecto invernadero, evidenciando una problemática ambiental significativa.</t>
  </si>
  <si>
    <t>Implementación de una planta tecnológica especializada para el tratamiento de plásticos rígidos de RAEE mediante procesos de trituración, lavado, centrifugado, secado y almacenamiento, orientada a separar la espuma de poliuretano y permitir la reincorporación de materiales (PP, PS y ABS) a la cadena productiva, promoviendo la economía circular y reduciendo impactos ambientales.. Lo anterior fue realizado en la localidad 9. Fontibón , en la dirección KR 123 14 21</t>
  </si>
  <si>
    <t>Implementar un sistema integral de tratamiento y aprovechamiento de plásticos rígidos procedentes de refrigeradores de Residuos de Aparatos Eléctricos y Electrónicos (RAEE), con el fin de reducir la contaminación ambiental, promover una alternativa sostenible de reciclaje y contribuir a la economía circular mediante la correcta separación, reciclaje y reutilización de estos materiales.</t>
  </si>
  <si>
    <t>2025kg de aprovechamiento de residuos/1mes</t>
  </si>
  <si>
    <t xml:space="preserve">1. Realizar el diseño para la implementación de la línea de reciclaje de plásticos rígidos procedentes de refrigeradores de RAEE.
2. Establecer protocolos y procedimientos de operación para el manejo seguro y adecuado de la maquinaria y los materiales durante el proceso de tratamiento.
3. Desarrollar y poner en marcha el proceso de separación eficiente entre los plásticos rígidos y la espuma de poliuretano, garantizando la calidad de los materiales reciclados.
</t>
  </si>
  <si>
    <t>$  318.462.766</t>
  </si>
  <si>
    <t>8950Kg 4 / meses</t>
  </si>
  <si>
    <t>% de residuos plásticos aprovechados</t>
  </si>
  <si>
    <t>TemPCS0275</t>
  </si>
  <si>
    <t>Transformación Sostenible Con Llantas Recicladas</t>
  </si>
  <si>
    <t>Proyecto ambiental presentado por la empresa, tabla reporte 213 de 223, # 106</t>
  </si>
  <si>
    <t>Dirección De Carabineros Y Protección Ambiental</t>
  </si>
  <si>
    <t>900259212-2</t>
  </si>
  <si>
    <t>My Garcia Bermudez Sergio Andres
Pt Padilla Ferrer Deyaneira</t>
  </si>
  <si>
    <t>AV BOYACA 142A 55</t>
  </si>
  <si>
    <t>dipro.plane@Policía.gov.co</t>
  </si>
  <si>
    <t>Generación de residuos y uso de materiales convencionales en las pesebreras que requieren alta reposición y mantenimiento, impactando el bienestar de los equinos y generando mayores costos operativos y ambientales por la disposición de residuos.</t>
  </si>
  <si>
    <t>Implementación de un sistema de adecuación de camas en pesebreras mediante la sustitución de aserrín por llanta triturada, orientado a mejorar el bienestar de los equinos, optimizar la durabilidad de los materiales y promover el aprovechamiento de residuos, contribuyendo a la sostenibilidad ambiental y eficiencia económica de la operación.. Lo anterior fue realizado en la localidad 11. Suba , en la dirección AV BOYACA 142A 55</t>
  </si>
  <si>
    <t>Optimizar recursos mediante la reutilización de residuos sintéticos (llantas) generados por los vehículos de la Dirección de Carabineros y Protección Ambiental, impulsando prácticas sostenibles y eficiencia en el uso de materiales.</t>
  </si>
  <si>
    <t>2m3reducción de generación de residuos/1mes</t>
  </si>
  <si>
    <t xml:space="preserve">1. Establecer costo beneficio e impactos causados en la sustitución de materiales.
2. Modificar los procesos de mantenimiento y adecuación de pesebreras.
3. Evaluar la aplicación del proyecto para lograr demostrar el uso sostenible de los materiales utilizados.   
</t>
  </si>
  <si>
    <t>$  2.500.300</t>
  </si>
  <si>
    <t>59400Kg 12 / meses</t>
  </si>
  <si>
    <t>% de residuos reutilizados</t>
  </si>
  <si>
    <t>TemPCS0276</t>
  </si>
  <si>
    <t>Mejora En La Separación En La Fuente Y Aprovechamiento De Los Residuos Sólidos</t>
  </si>
  <si>
    <t>Proyecto ambiental presentado por la empresa, tabla reporte 213 de 223, # 107</t>
  </si>
  <si>
    <t>Gaseosas Colombianas S.A.S - Planta Sur</t>
  </si>
  <si>
    <t>860005265-8</t>
  </si>
  <si>
    <t>Mayerli Aponte Salamanca</t>
  </si>
  <si>
    <t>AK 45A SUR 60 36
TV 72A 45 75 SUR</t>
  </si>
  <si>
    <t>maponte@gascol.com.co</t>
  </si>
  <si>
    <t>Inadecuada segregación de residuos aprovechables por parte del personal, generando su disposición en residuos ordinarios, lo que disminuye los ingresos por su comercialización, incrementa los volúmenes enviados a disposición final y limita su recirculación en las cadenas de valor.</t>
  </si>
  <si>
    <t>Implementación de acciones de mejora enfocadas en la correcta segregación de residuos aprovechables mediante procesos de formación, inspección y seguimiento al personal, orientadas a incrementar su aprovechamiento, reducir la disposición final y mejorar los ingresos económicos asociados a su comercialización.. Lo anterior fue realizado en la localidad 8. Kennedy , en las direcciones AK 45A SUR 60 36, TV 72A 45 75 SUR</t>
  </si>
  <si>
    <t>Disminuir la disposición de residuos aprovechables generados en las operaciones productivas, logísticas, comerciales y administrativas de Gaseosas Colombianas S.A.S Planta Sur en los contenedores de la basura</t>
  </si>
  <si>
    <t>3000kg de reducción de residuos/1mes</t>
  </si>
  <si>
    <t xml:space="preserve">1. Realizar un cuarteo de la basura para determinar la cantidad de residuos aprovechables dispuestos adecuadamente en los contenedores de la basura.
2. Establecer las causas raíz por las cuales se disponen adecuadamente residuos sólidos aprovechables en los contenedores de la basura en la planta y así elaborar los planes de acción con las contramedidas correspondientes
</t>
  </si>
  <si>
    <t>$  8.439.042</t>
  </si>
  <si>
    <t>6363Kg 7 / meses</t>
  </si>
  <si>
    <t>TemPCS0277</t>
  </si>
  <si>
    <t xml:space="preserve">Implementación De Aplicativo Para La Gestión Documental Reduciendo El Consumo De Papel </t>
  </si>
  <si>
    <t>Proyecto ambiental presentado por la empresa, tabla reporte 213 de 223, # 108</t>
  </si>
  <si>
    <t>Dirección Antisecuestro Y Antiextorsión - Policía Nacional</t>
  </si>
  <si>
    <t>830053227-3</t>
  </si>
  <si>
    <t>Sandro Reinel Jiménez Saldaña</t>
  </si>
  <si>
    <t>TV 23 96 13</t>
  </si>
  <si>
    <t>diase.plane@Policía.gov.co</t>
  </si>
  <si>
    <t>Alto consumo de papel en los procesos documentales de la institución debido al manejo físico de documentos, generando elevados costos operativos, riesgos en la seguridad de la información e impactos ambientales asociados al uso intensivo de papel, impresión y disposición de residuos.</t>
  </si>
  <si>
    <t>Implementación de un aplicativo de gestión documental con firma electrónica orientado a optimizar los procesos de elaboración, revisión, almacenamiento y firma de documentos, reduciendo el consumo de papel, fortaleciendo la seguridad de la información y disminuyendo costos operativos y ambientales asociados a la gestión documental física.. Lo anterior fue realizado en la localidad 2. Chapinero , en la dirección TV 23 96 13</t>
  </si>
  <si>
    <t>Implementar un aplicativo para la elaboración y gestión de documentos electrotécnicos con firma electrónica en la Dirección Antisecuestros y Antiextorsión, con el fin de mejorar la eficiencia operativa, la seguridad de la información y promover la sostenibilidad ambiental en los procesos documentales de la institución.</t>
  </si>
  <si>
    <t>600Kg disminución de consumo de papel/1mes</t>
  </si>
  <si>
    <t xml:space="preserve">1. Diseñar y desarrollar un aplicativo informático que permita la elaboración, revisión, firma electrónica y gestión de documentos electrotécnicos de manera eficiente y segura, cumpliendo con los estandares de seguridad de la información y los requisitos legales establecidos.
2. Capacitar al personal de la Dirección Antisecuestros y Antiextorsión en el uso adecuado del aplicativo y en la correcta aplicación de la firma electrónica, garantizando su comprensión y habilidad para utilizar todas las funcionalidades del sistema de manera efectiva.
3. Implementar gradualmente el aplicativo en todas las áreas de la Dirección Antisecuestros y Antiextorsión, asegurando una transición fluida de los procesos documentales tradicionales a los digitales, y monitorear su funcionamiento para garantizar su correcta operatividad y efectividad en la mejora de los procesos internos.
</t>
  </si>
  <si>
    <t>$  26.200.000</t>
  </si>
  <si>
    <t>307,05Kg 4 / meses</t>
  </si>
  <si>
    <t>El proyecto logró un mejoramiento de 23,8% en el consumo de papel en 4 / meses</t>
  </si>
  <si>
    <t>TemPCS0278</t>
  </si>
  <si>
    <t xml:space="preserve">Sistema De Información De Protección Y Servicios Especiales - Sicse													</t>
  </si>
  <si>
    <t>Proyecto ambiental presentado por la empresa, tabla reporte 213 de 223, # 109</t>
  </si>
  <si>
    <t xml:space="preserve">Dirección De Protección Y Servicios Especiales- Policía Nacional </t>
  </si>
  <si>
    <t>CL 14 62 70</t>
  </si>
  <si>
    <t>Alto consumo de papel en los procesos administrativos y documentales debido al uso ineficiente de recursos físicos y limitado aprovechamiento de herramientas tecnológicas, generando mayores costos operativos e impactos ambientales asociados a la gestión documental tradicional.</t>
  </si>
  <si>
    <t>Implementación de la política de cero papel mediante acciones de sensibilización, fortalecimiento de buenas prácticas documentales y uso eficiente de herramientas TIC, orientadas a reducir el consumo de papel, optimizar el acceso a la información y disminuir los impactos ambientales derivados de las actividades operativas y administrativas.. Lo anterior fue realizado en la localidad 16. Puente Aranda , en la dirección CL 14 62 70</t>
  </si>
  <si>
    <t xml:space="preserve">Adoptar el Sistema de Información de Protección y Servicios Especiales (SICSE), cómo mecanismo para aportar al programa de “cero papel” y la recolección, clasificación, almacenamiento, recuperación, procesamiento, transmisión y administración de la información del proceso de protección a personas con nivel de riesgo comprobado y seguridad a instalaciones gubernamentales y diplomáticas.													</t>
  </si>
  <si>
    <t>100Kg disminución de consumo de papel/1mes</t>
  </si>
  <si>
    <t xml:space="preserve">1.Promover sentido de responsabilidad con el ambiente y con el desarrollo sostenible de la Dirección de Protección y Servicios Especiales, creando un aporte al medio ambiente y la institución policial el programa “cero papeles”, mediante Sistema de Información de Protección y Servicios Especiales (SICSE)"
2.Realizar despliegue del uso de capacitacion para el uso del sistema SICSE para lograr efectividad de diligenciamiento de la información y adoptar a la política de cero papel
3.Reducción del uso del papel mediante la sustitución de los flujos documentales en papel por soportes y medios electrónicos
</t>
  </si>
  <si>
    <t>$  49.000.000</t>
  </si>
  <si>
    <t>96,12Kg 12 / meses</t>
  </si>
  <si>
    <t>TemPCS0279</t>
  </si>
  <si>
    <t>Ecopallets (Cascaron)</t>
  </si>
  <si>
    <t>Proyecto ambiental presentado por la empresa, tabla reporte 213 de 223, # 110</t>
  </si>
  <si>
    <t>Industria Colombiana De Café Colcafé S. A. S.</t>
  </si>
  <si>
    <t>890903532-1</t>
  </si>
  <si>
    <t>Hugo Andrés Santamaría
Yina Paola López Moreno</t>
  </si>
  <si>
    <t>KR 68B 17 96</t>
  </si>
  <si>
    <t>hsantamaria@colcafe.com.co
yplopez@colcafe.com.co</t>
  </si>
  <si>
    <t>Alto consumo de plástico stretch de un solo uso, generando elevados costos de adquisición y un impacto significativo en la generación de residuos aprovechables dentro de la operación.</t>
  </si>
  <si>
    <t>Implementación de estrategias para la reducción del consumo de plástico stretch, orientadas a disminuir la generación de residuos y optimizar los costos asociados a su compra, contribuyendo al mejoramiento de los indicadores ambientales y de sostenibilidad de la compañía.. Lo anterior fue realizado en la localidad 9. Fontibón , en la dirección KR 68B 17 96</t>
  </si>
  <si>
    <t>Reemplazar el plástico stretch utilizado para el paletizado de estibas por un sistema que permita ser reutilizado cumpliendo la misma función frente a la protección del producto.</t>
  </si>
  <si>
    <t>20kg disminución de plástico/1mes</t>
  </si>
  <si>
    <t xml:space="preserve">1. Explorar en el mercado o dentro de los diferentes negocios de grupo Nutresa un proveedor con experiencia para el diseño, desarrollo y manufactura de un sistema de paletizado reutilizable que brinde las mismas características de protección y estabilidad con que se cuenta actualmente pero reutilizable.
2. Definir los materiales adecuados que permitan cumplir con los requisitos del cliente interno (inventario) además de permitir bajo nivel de deterioro aumentando el tiempo de vida útil
3. Implementar progresivamente el sistema de ecopallet hasta lograr una cobertura cercana al 60% de las estibas
</t>
  </si>
  <si>
    <t>$  7.000.000</t>
  </si>
  <si>
    <t>20Kg 1 / mes</t>
  </si>
  <si>
    <t>% de reducción de plástico</t>
  </si>
  <si>
    <t>El proyecto logró un mejoramiento de 11,1% de residuos plásticos en 1 / mes</t>
  </si>
  <si>
    <t>TemPCS0280</t>
  </si>
  <si>
    <t>Sistema De Agua Caliente Tipo Modular Cascada</t>
  </si>
  <si>
    <t>Proyecto ambiental presentado por la empresa, tabla reporte 213 de 223, # 111</t>
  </si>
  <si>
    <t>Fundacion Hospital Infantil Universitario De San Jose</t>
  </si>
  <si>
    <t>900098476-8</t>
  </si>
  <si>
    <t>Hector Andrés Pinzón Torres</t>
  </si>
  <si>
    <t>KR 52 67A 71</t>
  </si>
  <si>
    <t>ingambiental@hospitalinfantildesanjose.org.co</t>
  </si>
  <si>
    <t>Altos consumos energéticos y emisiones contaminantes asociados al uso de calderas convencionales, generando ineficiencias en la producción de vapor y agua caliente, así cómo mayores costos operativos y ambientales en la prestación de los servicios hospitalarios.</t>
  </si>
  <si>
    <t>Implementación gradual de tecnologías de eficiencia energética mediante la modernización del sistema de calderas y apoyo con energía solar, orientada a optimizar la producción de vapor y agua caliente, reducir el consumo energético y disminuir las emisiones contaminantes, de acuerdo con las etapas establecidas en el proyecto.. Lo anterior fue realizado en la localidad 12. Barrios Unidos , en la dirección KR 52 67A 71</t>
  </si>
  <si>
    <t>Reemplaza las calderas de vapor por un sistema de cascada tipo modular logrando pasar de una eficiencia energética de 80-85 % a aun eficiencia del 110 % en producción de agua caliente. Realizando ahorros en consumos de gas del 25-30%</t>
  </si>
  <si>
    <t>2378m3 de ahorro de gas/1mes</t>
  </si>
  <si>
    <t xml:space="preserve">1. Disminuir el consumo de gas (combustible)
2.Reducción de emisiones atmosféricas
3.Eficiencia del sistema, generar mayor seguridad y control en la producción de agua caliente.
</t>
  </si>
  <si>
    <t>$  153.900.000</t>
  </si>
  <si>
    <t>TemPCS0281</t>
  </si>
  <si>
    <t>Proyecto ambiental presentado por la empresa, tabla reporte 213 de 223, # 112</t>
  </si>
  <si>
    <t>Empresa De Telecomunicaciones De Bogotá
Etb S. A. E.S.P - Sede Muzú</t>
  </si>
  <si>
    <t>KR 51F 43 50 SUR
  KR 51D BIS 43 07 SUR</t>
  </si>
  <si>
    <t>Alto consumo energético asociado a la operación continua de equipos de telecomunicaciones, generando elevados costos operativos e impacto ambiental por emisiones indirectas de CO₂.</t>
  </si>
  <si>
    <t>Optimización energética mediante reconversión tecnológica de equipos y modernización de baterías en sedes priorizadas, con seguimiento al consumo para mejorar la eficiencia energética.. Lo anterior fue realizado en la localidad 16. Puente Aranda , en la dirección KR 51F 43 50 SUR
  KR 51D BIS 43 07 SUR</t>
  </si>
  <si>
    <t>1095,44Kwh ahorrados/1mes</t>
  </si>
  <si>
    <t xml:space="preserve">1. Actualizar la información de la revisión energética para las 20 sedes inscritas al Programa PREAD, con información de consumos del año 2024 y proyección del año 2025.			
2. Identificar, evaluar y priorizar oportunidades de mejora energética adicionales a las ejecutadas en la fase del proyecto durante el año 2024.			
3. Implementar las oportunidades de mejora al desempeño energético de cada una de las sedes.			
4. Monitorear y verificar los resultados del proyecto.			
</t>
  </si>
  <si>
    <t>$  133.343.008</t>
  </si>
  <si>
    <t>TemPCS0283</t>
  </si>
  <si>
    <t>Formulación energía Sostenible Etapa 1</t>
  </si>
  <si>
    <t>Proyecto ambiental presentado por la empresa, tabla reporte 213 de 223, # 114</t>
  </si>
  <si>
    <t>Laboratorios Lissia</t>
  </si>
  <si>
    <t>79421317-3</t>
  </si>
  <si>
    <t>Dayana Marroquin</t>
  </si>
  <si>
    <t>CL 21A 69B 86</t>
  </si>
  <si>
    <t>gestionambiental@laboratorioslissia.com</t>
  </si>
  <si>
    <t>Altos costos asociados al consumo de energía eléctrica en el proceso productivo de la organización, así mismo un impacto ambiental significativo con la generación de grandes emisiones contaminantes y el consumo ilimitados del recurso no renovable.</t>
  </si>
  <si>
    <t>Elaboración e instalación de Sistema solar fotovoltaico (SSFV), en el predio de la organización ubicada en la Calle 21 a 69 b 86.. Lo anterior fue realizado en la localidad 9. Fontibón , en la dirección CL 21A 69B 86</t>
  </si>
  <si>
    <t>Reducir en un 30% la dependencia de fuentes de energía no renovables y promover la sostenibilidad mediante la implementación de un sistema de energía solar eficiente y ambientalmente amigable</t>
  </si>
  <si>
    <t>* Elaboración de planos y esquemas eléctricos para construcción.
 * Proceso de compras y abastecimiento.
 * Instalación de estructura &amp; paneles solares en cubierta.
 * Instalación de la Interconexión del SSFV al tablero eléctrico.
 * Socialización de Dosier de entrega.
 * capacitación SSFV a MTTO.
 * Instalación eléctrica AC y DC de los inversores.</t>
  </si>
  <si>
    <t>$  493.915.187</t>
  </si>
  <si>
    <t>8,96Mwh 1 / mes</t>
  </si>
  <si>
    <t>El proyecto logró un mejoramiento de 0,02% de consumo en energía en 1 / mes</t>
  </si>
  <si>
    <t>TemPCS0284</t>
  </si>
  <si>
    <t>Captación Y Uso De Agua Lluvia</t>
  </si>
  <si>
    <t>Proyecto ambiental presentado por la empresa, tabla reporte 213 de 223, # 115</t>
  </si>
  <si>
    <t>Ambiente Y Soluciones S. A. S.</t>
  </si>
  <si>
    <t>KR 72J BIS 36 46 SUR</t>
  </si>
  <si>
    <t>Alto consumo del recurso agua en la organización, que afecta la disminución de recursos hídricos y eventos climáticos adversos en la ciudad.</t>
  </si>
  <si>
    <t>Instalar un techo a dos aguas con sistema de canaletas que direccionen el agua lluvia a la zona trasera de la terraza para su aprovechamiento en el predio de la empresa ubicado en la carrera 72 J Bis # 36-46 Sur. Lo anterior fue realizado en la localidad 8. Kennedy , en la dirección KR 72J BIS 36 46 SUR</t>
  </si>
  <si>
    <t>Proyecto de captación de aguas lluvias para su aprovechamiento en actividades de aseo dentro de las instalaciones de la empresa. La iniciativa consiste en la instalación de un sistema de recolección en la terraza, conformado por cubiertas y canaletas que direccionen el agua lluvia hacia un tanque de almacenamiento.</t>
  </si>
  <si>
    <t>Disminuir el consumo de agua potable del acueducto en un 20% de los consumos trimestrales en comparación con el año 2024</t>
  </si>
  <si>
    <t>* Instalación fase piloto de tejado con canalestas para captación de agua.
 * Compra e instalación de tanques de almacenamiento de agua
 * Programación y ejecución de la instalación de tuberias de distribución e isotanques
 * Programación y ejecución de la instalación del contador de paso
 * Registro de mediciones de los metros cubicos captados y aprovechados de agua lluvia 
 * Análisis de seguimiento de los consumos registrados</t>
  </si>
  <si>
    <t>$  1.816.165</t>
  </si>
  <si>
    <t>El proyecto logró un mejoramiento de 0,3% de reducción en el consumo de agua  en 1 / mes</t>
  </si>
  <si>
    <t>TemPCS0285</t>
  </si>
  <si>
    <t>Ecolluvia</t>
  </si>
  <si>
    <t>Proyecto ambiental presentado por la empresa, tabla reporte 213 de 223, # 116</t>
  </si>
  <si>
    <t>Medicox Ltda.</t>
  </si>
  <si>
    <t>830142523-0</t>
  </si>
  <si>
    <t>Cristina Palencia Padilla
 Estefania Bernal Suárez</t>
  </si>
  <si>
    <t>Cl 66 19 30
 Cl 66 19 38
  Cl 66 19 40
  Cl 66 19 48
 Cl 66 19 36 APTO 201-301-302
 Cl 66 19 -56</t>
  </si>
  <si>
    <t>medicoxltda2024@gmail.com</t>
  </si>
  <si>
    <t>Implementar un sistema de recolección y almacenamiento de aguas lluvias provenientes de los tejados del establecimiento, con el fin de aprovechar esté recurso natural para actividades de limpieza y abastecimiento en momentos de racionamiento de agua, lo anterior desarrollado en el predio de la organización ubicado en la Calle 66 # 19 - 30. Lo anterior fue realizado en la localidad 12. Barrios Unidos , en las direcciones Cl 66 19 30,  Cl 66 19 38,   Cl 66 19 40,   Cl 66 19 48,  Cl 66 19 36 APTO 201-301-302,  Cl 66 19 -56</t>
  </si>
  <si>
    <t>esté proyecto tiene cómo objetivo implementar un sistema de recolección y almacenamiento de aguas lluvias provenientes de los tejados del establecimiento, con el fin de aprovechar esté recurso natural para actividades de limpieza y abastecimiento en momentos de racionamiento de agua.
El sistema consistirá en la captación del agua de lluvia a través de canaletas instaladas en el techo, las cuales conducirán el agua hacia tanques de almacenamiento especialmente diseñados para su conservación. Posteriormente, el agua será filtrada y distribuida para su uso en tareas de mantenimiento, riego y limpieza de las instalaciones, reduciendo así el consumo de agua potable y promoviendo la sostenibilidad ambiental. Beneficios del Proyecto: - - Sostenibilidad Ambiental: Menos presión sobre fuentes de agua potable y menor impacto ambiental Ahorro Económico: Reducción en la factura del agua al aprovechar un recurso gratuito y natural. Autonomía Hídrica: Mayor resiliencia ante crisis de abastecimiento y sequías. Uso Eficiente del Agua: Implementación de un ciclo de reuso hídrico dentro de la empresa.
Con esté proyecto, la empresa reafirma su compromiso con la responsabilidad ambiental y la optimización de los recursos, contribuyendo activamente a la conservación del agua y la reducción de su huella hídrica.</t>
  </si>
  <si>
    <t>Reducir el consumo de agua potable en un 8% dentro del establecimiento en los primeros 6 meses de operación del sistema.
 Recolectar y almacenar al menos 250 litros de agua lluvia al mes para su uso en limpieza y abastecimiento.
 Disminuir en 5% los costos de facturación de agua en un año, gracias al aprovechamiento del agua lluvia.</t>
  </si>
  <si>
    <t>* Compra e instalación de accesorios para el Sistema de Recolección y Reuso de Agua Lluvia.
 * Optimización del Uso de Agua en Procesos Operativos.
 * Implementación de Actividades de Formación y Concienciación
 * Implementación del Sistema de Medición y Control
 * Recolección y Análisis de Datos de Consumo
 * Detección y Corrección de Fugas de Agua</t>
  </si>
  <si>
    <t>$  3.800.000</t>
  </si>
  <si>
    <t>El proyecto logró un mejoramiento de 8,3% de reducción en el consumo de agua  en 1 / mes</t>
  </si>
  <si>
    <t>TemPCS0286</t>
  </si>
  <si>
    <t>Proyecto ambiental presentado por la empresa, tabla reporte 213 de 223, # 117</t>
  </si>
  <si>
    <t>Empresa De Telecomunicaciones De Bogotá
Etb S. A. E.S.P - Sede Toberín</t>
  </si>
  <si>
    <t>AC 170 22A 45
KR 23 168 94
 KR 23 168 82</t>
  </si>
  <si>
    <t>Altos costos operativos asociados al consumo de energía eléctrica en la organización,</t>
  </si>
  <si>
    <t>Determinar y priorizar las oportunidades de mejorar al desempeño energético de la sede inscrita al Programa de Excelencia Ambiental Distrital PREAD. Lo anterior fue realizado en la localidad 11. Suba , en las direcciones AC 170 22A 45, KR 23 168 94,  KR 23 168 82</t>
  </si>
  <si>
    <t>Disminución de 0,25% del consumo de energía eléctrica que corresponde a 3.753 kwh, proyectando una disminución equivalente a $2.488.449 y a 0,75 Tn CO2 eq.</t>
  </si>
  <si>
    <t>* Establecer la Línea Base de Consumo Energético
 * Identificar medidas de eficiencia energética operacionales o tecnológicas
 * Implementar las buenas prácticas operacionales (BPO) y medidas pasivas en la edificación, a través de los contratos existentes
 * Implementar la reconversión tecnológica de equipos, a través de contratos existentes.</t>
  </si>
  <si>
    <t>$  69.832.649</t>
  </si>
  <si>
    <t>TemPCS0287</t>
  </si>
  <si>
    <t>Procedimiento Para Ahorro De Energía</t>
  </si>
  <si>
    <t>Proyecto ambiental presentado por la empresa, tabla reporte 213 de 223, # 118</t>
  </si>
  <si>
    <t xml:space="preserve"> Instituto Colombiano De Crédito Educativo Y Estudios Técnicos En El Exterior</t>
  </si>
  <si>
    <t>899999035-7</t>
  </si>
  <si>
    <t>Laura Alejandra Guzmán Barriga</t>
  </si>
  <si>
    <t>CARRERA 3 # 18 - 32</t>
  </si>
  <si>
    <t>lguzman@icetex.gov.co</t>
  </si>
  <si>
    <t>Generación de residuos orgánicos sin un aprovechamiento, que conlleva a generar impacto ambiental sobre el relleno sanitario.</t>
  </si>
  <si>
    <t>Implementar una huerta urbana en la terraza de la sede principal de la sede ubicada la Carrera 3 # 18 - 32, con el fin de sembrar hierbas aromáticas y hortalizas de consumo masivo para el personal de la entidad, con el fin de disminuir el rubro de insumos de cafetería.. Lo anterior fue realizado en la localidad 3. Santa Fé , en la dirección CARRERA 3 # 18 - 32</t>
  </si>
  <si>
    <t>Implementar un procedimiento para que las luminarias de la Sede Aguas se apaguen a las 6:30pm y se estandarice una jornada semanal cada miércoles de apagón de un ascensor  con el fin de reducir en un 2% el consumo anual de energía eléctrica.</t>
  </si>
  <si>
    <t>* Cultivar cuatro (4) especies de plantas aromáticas en el área dispuesta para la huerta.
 * Reducir el rubro aromáticas en un 4,8 % mensual.
 * Realizar cinco (5) talleres a doce (12) colaboradores en cada uno, en técnicas de agricultura orgánica y sostenible.</t>
  </si>
  <si>
    <t>* Instalación de la estructura que sostendrá las materas.
 * Comprar las plántulas e insumos (humus y abono). Y sembrarlas.
 *Hacer mantenimiento constante a las plántulas sembradas para garantizar su crecimiento (riego, aplicación de humus/abono, mover la tierra, aplicación de cascarilla de arroz y de huevo). 
 * Hacer seguimiento al consumo mensual de cajitas de aromáticas.
 * Planeación y desarrollo de los talleres sobre agricultura urbana a desarrollar.</t>
  </si>
  <si>
    <t>$  15.000.000</t>
  </si>
  <si>
    <t>TemPCS0288</t>
  </si>
  <si>
    <t>Descarbonización De Gases De Efecto Invernadero</t>
  </si>
  <si>
    <t>Proyecto ambiental presentado por la empresa, tabla reporte 213 de 223, # 119</t>
  </si>
  <si>
    <t>Almagrario S.A - En Reorganizacion</t>
  </si>
  <si>
    <t>899999049-1</t>
  </si>
  <si>
    <t>Stiven Hernandez</t>
  </si>
  <si>
    <t>CALLE 19 A No. 120 - 09</t>
  </si>
  <si>
    <t>sgambiental@almagrario.com</t>
  </si>
  <si>
    <t>Impacto ambiental significativo en la generación de emisiones atmosféricas (Ton de CO2 Eq) en la organización.</t>
  </si>
  <si>
    <t>Promover la política cero papel, reducción de consumo de energía eléctrica (implementar bombillas ahorradores de energía), aprovechamiento de residuos sólidos y disminución del consumo de combustible, en la sede de la organización ubicada en la Calle 19A #120-09.. Lo anterior fue realizado en la localidad 9. Fontibón , en la dirección CALLE 19 A No. 120 - 09</t>
  </si>
  <si>
    <t>Reducción de 20 toneladas  de CO2 para el año 2024 basadas en estrategias  de  minimización, mitigación y compensación frente a procesos de la compañía.</t>
  </si>
  <si>
    <t>* Reducción del CO2 producido por las emisiones emitidas por la flota de vehículos, uso de energía y utilización de recursos naturales.
 * Reducir en un 5% el consumo de energía eléctrica.
 * Reducir en un 5% el consumo de papel.
 * Reducir en un 3% el consumo de combustible.</t>
  </si>
  <si>
    <t>* Campañas de política cero papel y ahorro de energía- ahorro recursos naturales.
 * Implementar Programa de residuos sólidos enfocados en reutilizar, reciclar y reducir.
 * Compra y cambio de luces LED y sensores de movimiento.
 * Implementación de prácticas de manejo ecosostenible.
 * Realizar un apagón corporativo con el fin de bajar las carga energética por un periodo de una hora.
 * capacitación en Silvicultura y siembras ecológicas 
 * Compra de bonos de carbono</t>
  </si>
  <si>
    <t>$  12.757.500</t>
  </si>
  <si>
    <t>TemPCS0289</t>
  </si>
  <si>
    <t>Ahorro Y Uso Eficiente De Papel</t>
  </si>
  <si>
    <t>Proyecto ambiental presentado por la empresa, tabla reporte 213 de 223, # 120</t>
  </si>
  <si>
    <t xml:space="preserve">Central Cooperativa De Servicios Funerarios - Sede Cra 15 Sede Administrativa </t>
  </si>
  <si>
    <t>860516881-8</t>
  </si>
  <si>
    <t>Oscar González Romero</t>
  </si>
  <si>
    <t xml:space="preserve">CARRERA 15 # 97 - 60 </t>
  </si>
  <si>
    <t>dsig.bogotá@losolivos.co</t>
  </si>
  <si>
    <t>Consumo excesivo de papel en las actividades administrativas de la organización.</t>
  </si>
  <si>
    <t>Desarrollar e implementar programa de ahorro y uso eficiente de papel en el cual se determinen estrategias y acciones, que permitan generar una reducción progresiva en el consumo de papel en las actividades administrativas de la organización ubicada en la Carrera 15 #97-60.. Lo anterior fue realizado en la localidad 2. Chapinero , en la dirección CARRERA 15 # 97 - 60</t>
  </si>
  <si>
    <t>Disminuir el consumo excesivo de papel de tal forma que, esto aporte a la reducción de los impactos negativos mediante la implementación de acciones que promuevan las mejores prácticas para el uso de los recursos naturales.</t>
  </si>
  <si>
    <t>* Reducir en un 10% el índice de consumo de papel con respecto al periodo anterior.
 * Sensibilizar al 100% de los colaboradores que por su actividad requieren el uso de papel.</t>
  </si>
  <si>
    <t>* Realizar diagnóstico del consumo de papel del año 2023
 * Diseñar programa de ahorro y uso eficiente de papel
 * Implementación de aplicativo digital en el cual se pueda realizar la gestión documental de los procesos. 
 * Verificar la impresión de documentación en las áreas y reducir a la documentación necesaria y de sustento legal. 
 * Realizar seguimiento a cada proceso identificando mejoras que permitan el ahorro de papel o su reemplazo con herramientas tecnológicas
 * Realizar una campaña interna involucrando a todos los colaboradores, en pro de disminuir el consumo de papel. 
 * Realizar seguimiento al consumo de papel mediante los indicadores establecidos en el programa.</t>
  </si>
  <si>
    <t>$  1.484.452</t>
  </si>
  <si>
    <t xml:space="preserve">20Unidades 2 / meses </t>
  </si>
  <si>
    <t>% de reducción en el consumo de papel</t>
  </si>
  <si>
    <t>El proyecto logró un mejoramiento de 80,0% de reducción en el consumo de papel en 2 / meses</t>
  </si>
  <si>
    <t>TemPCS0290</t>
  </si>
  <si>
    <t>Proyecto ambiental presentado por la empresa, tabla reporte 213 de 223, # 121</t>
  </si>
  <si>
    <t>Central Cooperativa De Servicios Funerarios - Sede Cra 18 Teusaquillo</t>
  </si>
  <si>
    <t>CARRERA 18 # 33 - 12</t>
  </si>
  <si>
    <t>Desarrollar e implementar programa de ahorro y uso eficiente de papel en el cual se determinen estrategias y acciones, que permitan generar una reducción progresiva en el consumo de papel en las actividades administrativas de la organización ubicada en la Carrera 18 #33-12. Lo anterior fue realizado en la localidad 13. Teusaquillo , en la dirección CARRERA 18 # 33 - 12</t>
  </si>
  <si>
    <t>$  710.801</t>
  </si>
  <si>
    <t xml:space="preserve">3Unidades 2 / meses </t>
  </si>
  <si>
    <t xml:space="preserve">El proyecto logró un mejoramiento de 37,5% de reducción en el consumo de papel en 2 / meses </t>
  </si>
  <si>
    <t>TemPCS0291</t>
  </si>
  <si>
    <t>El Agua Es Vida: Optimizando La Dinámica Del Agua</t>
  </si>
  <si>
    <t>Proyecto ambiental presentado por la empresa, tabla reporte 213 de 223, # 122</t>
  </si>
  <si>
    <t>Clínica Los Nogales S.A.S.</t>
  </si>
  <si>
    <t>900291018-4</t>
  </si>
  <si>
    <t>Johan Andrés Benito</t>
  </si>
  <si>
    <t xml:space="preserve">CALLE 95 23 61 </t>
  </si>
  <si>
    <t>wilmarma@clinicanogales.com</t>
  </si>
  <si>
    <t>Impacto ambiental significativo por el uso del recurso hídrico en las actividades desarrolladas por la Clínica los Nogales.</t>
  </si>
  <si>
    <t>Realizar la instalación de una válvula ahorradora de agua potable en la acometida principal de 2 pulgadas de diámetro, de manera que impacte positivamente con el ahorro y uso racional del recurso hídrico en la institución, fomentando el razonamiento en términos de costo/beneficio en la CLÍNICA LOS NOGALES ubicada en la Calle 95 No 23 61.. Lo anterior fue realizado en la localidad 2. Chapinero , en la dirección CALLE 95 23 61</t>
  </si>
  <si>
    <t>Optimizar el consumo del recurso hídrico mediante el suministro e instalación de la válvula que permite un ahorro del 10% en el consumo del servicio público de agua potable medido en metros cúbicos.</t>
  </si>
  <si>
    <t>Disminuir el consumo de agua en 595 m3/ mes, revisando de manera periódica el medidor y los indicadores de gestión para su posterior análisis con su respectivo análisis comparativo según trazabilidad.</t>
  </si>
  <si>
    <t>* Contratación de empresa (orden de compra)
 * Compra e instalación de la válvula ahorradora 
 * Prueba piloto de funcionamiento 
 * Hacer seguimiento de los indicadores de consumo y ejecución de presupuesto de agua potable
 * Realizar capacitaciones de cultura ambiental sobre el recurso hídrico</t>
  </si>
  <si>
    <t>$  24.112.424</t>
  </si>
  <si>
    <t>El proyecto logró un mejoramiento de 8,5% de reducción en el consumo de agua  en 6 / meses</t>
  </si>
  <si>
    <t>TemPCS0292</t>
  </si>
  <si>
    <t>Uso De Aguas Lluvias Y Recirculación En El Proceso De Lavado De plasticos Molidos Y Triturados En La  Fundación Helios ingeniería</t>
  </si>
  <si>
    <t>Proyecto ambiental presentado por la empresa, tabla reporte 213 de 223, # 123</t>
  </si>
  <si>
    <t>Fundación Helios Ingeniería</t>
  </si>
  <si>
    <t>900977977-8</t>
  </si>
  <si>
    <t>Diego Felipe Ospina</t>
  </si>
  <si>
    <t>CARRERA 23 B # 42 SUR - 59</t>
  </si>
  <si>
    <t>operaciones@fundacionheliosingenieria.com</t>
  </si>
  <si>
    <t>Volúmenes significativos del recurso hídrico en las actividades desarrolladas del proceso de lavado, lo que genera un impacto negativo al ambiente y a los recursos económicos de la organización.</t>
  </si>
  <si>
    <t>Instalación y puesta en marcha de un sistema de captación de aguas lluvias con sistema de recirculación de agua por lavado y así usar eficientemente el recurso agua reduciendo costos operativos en la organización ubicada en Carrera 23 b # 42 sur – 59.. Lo anterior fue realizado en la localidad 18. Rafael Uribe Uribe , en la dirección CARRERA 23 B # 42 SUR - 59</t>
  </si>
  <si>
    <t>MINIMIZAR EL USO DE AGUA POTABLE EN EL PROCESO DE LAVADO DE POLÍMEROS plásticos MOLIDOS  DE LA ORGANIZACIÓN</t>
  </si>
  <si>
    <t>* Mantener el consumo de agua potable de la suministrada por la empresa de acueducto con una variación máxima del 25% (1,25 m3 de agua bimensuales) de la línea base medida (5,83 m3 bimensuales) después de la implementación del sistema de lavado.
 * Realizar el 100% de los lavados de materiales plásticos molidos y triturados con agua lluvia y/o recirculada en la organización.</t>
  </si>
  <si>
    <t>* Compra y montaje de componentes del sistema captación 
 * Compra de componentes del sistema de recirculación
 * Instalación del sistema de recirculación de agua post lavado
 * Iniciar pruebas de operación y ajustes
 * Creación de procedimiento de operación del sistema de lavado de plásticos
 * capacitación del personal en operación y uso del sistema de lavado, captación y recirculación</t>
  </si>
  <si>
    <t>$  6.295.720</t>
  </si>
  <si>
    <t>TemPCS0293</t>
  </si>
  <si>
    <t>Sistema De Aprovechamiento De Aguas Lluvias Y Sustitución De Equipos Sanitarios Para La Eficiencia Hídrica</t>
  </si>
  <si>
    <t>Proyecto ambiental presentado por la empresa, tabla reporte 213 de 223, # 124</t>
  </si>
  <si>
    <t>Cartonería Industrial S. A. S.  Inducartón S. A. S.</t>
  </si>
  <si>
    <t>860000198 - 1</t>
  </si>
  <si>
    <t>Estefania Benavides Contreras</t>
  </si>
  <si>
    <t>KR 89 A 64 C 53
  DG 63 F 89 A 05
  DG 63 F 89 A 15
  DG 63 F 89 A 41</t>
  </si>
  <si>
    <t>gestionambiental@inducarton.com, mpachon@inducarton.com</t>
  </si>
  <si>
    <t>Volúmenes significativos del recurso hídrico en las actividades desarrollada por la organización.
 Adicional, la organización identificó que no se encontraba preparada con reservas de agua, para épocas de racionamiento de agua por fenómenos naturales, identificando una problemática para la organización, por ello la propuesta de implementación de un sistema de aprovechamiento de agua lluvia.</t>
  </si>
  <si>
    <t>Implementar un sistema sostenible de aprovechamiento de aguas lluvias y optimización del consumo hídrico en descargas sanitarias del área de planta, con el fin de garantizar la continuidad del servicio sanitario durante eventos de racionamiento y reducir el uso de agua potable en las instalaciones de la empresa ubicada en Carrera 89a #64c-53.. Lo anterior fue realizado en la localidad 10. Engativá , en las direcciones KR 89 A 64 C 53,  DG 63 F 89 A 05,   DG 63 F 89 A 15,  DG 63 F 89 A 41</t>
  </si>
  <si>
    <t>Implementar un sistema sostenible de aprovechamiento de aguas lluvias y optimización del consumo hídrico en descargas sanitarias, con el fin de garantizar la continuidad del servicio sanitario durante eventos de racionamiento y reducir el uso de agua potable en instalaciones de la empresa</t>
  </si>
  <si>
    <t>* Instalar el sistema de captación, almacenamiento y distribución de aguas lluvias en el 100% de las instalaciones sanitarias del área de planta.
 * Sustituir el 100% de las unidades sanitarias de alto consumo por modelos de bajo volumen de descarga dentro de los primeros 6 meses de ejecución del proyecto, logrando una reducción mínima del 10% en el consumo de agua potable en descargas sanitarias.</t>
  </si>
  <si>
    <t>* Diagnóstico del sitio para identificar superficies de captación, áreas disponibles para tanques, y recorrido de redes hidráulicas.
 * Diseño, adquisición e instalación del sistema de captación de aguas lluvias.
 * Identificación del inventario existente de inodoros de alto consumo
 * Adquisición e instalación de sanitarios ahorradores
 * capacitación al personal encargado sobre el manejo, operación y mantenimiento del sistema.
 * Implementación de un cronograma de lavado y desinfección de tanques, según lo establecido en el Decreto 1575 de 2007.</t>
  </si>
  <si>
    <t>$  11.300.434</t>
  </si>
  <si>
    <t>El proyecto logró un mejoramiento de 20,0% de reducción en el consumo de agua  en 6 / meses</t>
  </si>
  <si>
    <t>TemPCS0294</t>
  </si>
  <si>
    <t xml:space="preserve">Manejo Y Uso Eficiente Del Recurso Hídrico </t>
  </si>
  <si>
    <t>Proyecto ambiental presentado por la empresa, tabla reporte 213 de 223, # 125</t>
  </si>
  <si>
    <t>Empaques Industriales De Colombia S. A. S.</t>
  </si>
  <si>
    <t>900406158-3</t>
  </si>
  <si>
    <t>Sandra Milena Farias Quesada</t>
  </si>
  <si>
    <t>CALLE 22 D # 120 - 19</t>
  </si>
  <si>
    <t>sandra.farias@empicolsa.com</t>
  </si>
  <si>
    <t>Impacto ambiental significativo por el uso ineficiente del recurso hídrico en las actividades desarrolladas por la organización.</t>
  </si>
  <si>
    <t>Implementación de dispositivos ahorradores en punto hídricos y prácticas de conservación del agua, en la organización ubicada en la Calle 22 D N° 120-19. Lo anterior fue realizado en la localidad 9. Fontibón , en la dirección CALLE 22 D # 120 - 19</t>
  </si>
  <si>
    <t>Implementar medidas y estrategias para optimizar el consumo de agua en las instalaciones de Empaques Industriales de Colombia S.A.S., promoviendo un uso más eficiente y responsable del recurso hídrico.</t>
  </si>
  <si>
    <t>* Identificar y reparar al menos el 80% de las fugas en el primer año del proyecto.
 * Instalar dispositivos de bajo flujo cubriendo el 100% de todos los grifos de baños y lockers de las instalaciones.
 * Disminuir el 50% del consumo mensual del recurso hídrico en áreas administrativas.
 * Capacitar el 100% de los empleados en el primer semestre del proyecto.</t>
  </si>
  <si>
    <t xml:space="preserve"> * Realizar un análisis detallado de costo-beneficio para evaluar la viabilidad económica de la tecnología en relación con su inversión inicial, costos operativos y ahorros potenciales. 
 * Realizar la adquisición de dispositivos y materiales necesarios para la instalación de estos.
 * Llevar a cabo la instalación de los dispositivos de ahorro de agua en las áreas identificadas cómo prioritarias y actividades de seguimiento por medio de indicadores ambientales.
 * Seguimiento por medio de indicadores ambientales, para evaluar la mejora en la Instalación de los dispositivos.</t>
  </si>
  <si>
    <t>$  5.700.000</t>
  </si>
  <si>
    <t>El proyecto logró un mejoramiento de 21,9% de reducción en el consumo de agua  en 5 / meses</t>
  </si>
  <si>
    <t>TemPCS0295</t>
  </si>
  <si>
    <t>Aprovechando El Agua De Las Nubes.</t>
  </si>
  <si>
    <t>Proyecto ambiental presentado por la empresa, tabla reporte 213 de 223, # 126</t>
  </si>
  <si>
    <t>Biocontacto Ambiental S.A.S.</t>
  </si>
  <si>
    <t>901170593-2</t>
  </si>
  <si>
    <t>Juan David Cruz Montañez</t>
  </si>
  <si>
    <t>CARRERA 96 A # 157 B - 70 INT 4</t>
  </si>
  <si>
    <t>operaciones@biocontactoambiental.com</t>
  </si>
  <si>
    <t>Reducir el consumo del recurso agua por medio de la implementación de un sistema de captación de aguas lluvia, para uso en inodoros y servicios de aseo generales, en las instalaciones de la empresa BIOCONTACTO AMBIENTAL SAS, ubicada en el predio con dirección Carrera 96a #157-70. Lo anterior fue realizado en la localidad 11. Suba , en la dirección CARRERA 96 A # 157 B - 70 INT 4</t>
  </si>
  <si>
    <t>Reducir el consumo del recurso agua por medio de la implementación de un sistema de captación de aguas lluvia, utilizando está agua lluvia captada para inodoros y servicios de aseo generales.</t>
  </si>
  <si>
    <t>* Disminución del 10% en el consumo de agua potable, respecto al semestre anterior.
 * Instalación e implementación del 100 % del sistema de captación para aguas lluvias en las instalaciones de Biocontacto Ambiental.
 * Capacitar al 100 % del personal que le impacta el proyecto.</t>
  </si>
  <si>
    <t>* Presentar proyecto, costos, diseño y lograr aprobación por parte de la Alta dirección.
 * Búsqueda y compra de insumos, elementos, materiales y medidores para llevar a cabo el proyecto.
 * Implementar e instalar el sistema de captación de aguas lluvia para Biocontacto Ambiental sas.
 * Realizar mediciones de consumo, para identificar puntos críticos.
 * Puesta en marcha del sistema de captación de aguas lluvia y , verificación del funcionamiento del mismo.
 * Creación del Manual del uso y mantenimiento del sistema de captación de aguas lluvia, dónde incluya limpieza de canales, medidores, mantenimiento del sistema.
 * Capacitaciones del uso eficiente del cuidado del recurso, actividades de sensibilización con el personal.</t>
  </si>
  <si>
    <t>$  1.378.000</t>
  </si>
  <si>
    <t>El proyecto logró un mejoramiento de 7,8% de reducción en el consumo de agua  en 2 / meses</t>
  </si>
  <si>
    <t>TemPCS0296</t>
  </si>
  <si>
    <t xml:space="preserve">Sustitución De Químicos Y Recirculación De Agua  En Los Procesos De Galvanizado </t>
  </si>
  <si>
    <t>Proyecto ambiental presentado por la empresa, tabla reporte 213 de 223, # 127</t>
  </si>
  <si>
    <t>Tecnialambre S.A</t>
  </si>
  <si>
    <t>860008445-0</t>
  </si>
  <si>
    <t>Mauricio Buitrago</t>
  </si>
  <si>
    <t>CR 63 No. 17 B - 65</t>
  </si>
  <si>
    <t>mauricio.buitrago@teknum.net</t>
  </si>
  <si>
    <t>Impactos ambientales significativos en proceso de galvanizado, cómo lo son los altos consumos de agua, energía eléctrica, y generación de lodos en proceso productivo.</t>
  </si>
  <si>
    <t>Sustitución de químicos y recirculación de agua, con lo cual se pretende disminuir tanques de enjuague, que conlleven a disminuir los consumos de agua y la generación de vertimientos, debido a que se recirculan los enjuagues en el mismo proceso, así mismo la disminución de consumo de energía dado a eliminación de un proceso electrolítico. Lo anterior desarrollado en proceso productivo de la organización ubicada en la carrera 63 # 17 B 65.. Lo anterior fue realizado en la localidad 16. Puente Aranda , en la dirección CR 63 No. 17 B - 65</t>
  </si>
  <si>
    <t>Disminuir el impacto ambiental asociado al proceso de galvanizado en la empresa .</t>
  </si>
  <si>
    <t>* Disminuir el consumo de agua en un 25 % en un tiempo estimado de 1 mes a partir de la implementación del proyecto.
 * Reducir la generación de lodos en un 12% en un tiempo de 2 meses a partir de la sustitución de químicos.
 * Disminuir el consumo de energía en un 12 % en un tiempo estimado de 3 meses a partir de la implementación del proyecto.</t>
  </si>
  <si>
    <t>* Investigar a cerca de laboratorios que fabriquen químicos que sean Más amigables con el ambiente y que manejen procesos similares a los de Tecnialambre.
 * Presentar a la alta gerencia las propuestas y cotizaciones y definir laboratorio.
 * Analizar resultados de laboratorio y en campo para definir cantidad de tanques a sustituir, tiempos de inmersión de la pieza metalica, cantidad de químicos y controles operacionales.
 * Instalación de tanques, posteriormente llenado con las diluciones necesarias, y medir parámetros.
 * Realizar prueba de producción en masa.
 * Creación de formatos de medición de consumo de agua, generación de vertimientos, control de lodos, consumo de químicos, consumo de energía en el proceso de galvano e indicadores de gestión.</t>
  </si>
  <si>
    <t>$  38.600.000</t>
  </si>
  <si>
    <t>El proyecto logró un mejoramiento de 21,1% de reducción en el consumo de agua  en 10 / meses</t>
  </si>
  <si>
    <t>TemPCS0297</t>
  </si>
  <si>
    <t>Aprovechamiento De Aguas Pluviales En Las Instalaciones Del Nuevo Comando De La Policía Metropolitana De Bogotá</t>
  </si>
  <si>
    <t>Proyecto ambiental presentado por la empresa, tabla reporte 213 de 223, # 128</t>
  </si>
  <si>
    <t>Policía Metropolitana De Bogotá</t>
  </si>
  <si>
    <t>800140603-3</t>
  </si>
  <si>
    <t>Domingo Mendoza</t>
  </si>
  <si>
    <t>AVENIDA ESMERALDA CARRERA 60 # 22 - 80 
CARRERA 56 # 22 - 96</t>
  </si>
  <si>
    <t>domingo.mendoza2077@correo.Policía.gov.co</t>
  </si>
  <si>
    <t>Disminución del consumo del agua potable, a través de la captación de aguas pluviales, para evitar el incremento en el consumo del recurso hídrico en las instalaciones del comando de la policía de Bogotá ubicado en la Carrera 56 # 22-96.. Lo anterior fue realizado en la localidad 16. Puente Aranda , en las direcciones AVENIDA ESMERALDA CARRERA 60 # 22 - 80, CARRERA 56 # 22 - 96</t>
  </si>
  <si>
    <t>generar la disminución del consumo del agua potable, a través de la captación de aguas pluviales, para evitar el incremento en el consumo del recurso hídrico en las instalaciones del comando de la policía de Bogotá</t>
  </si>
  <si>
    <t>* Reducir en un 5% el consumo de agua potable en el primer semestre en las instalaciones del nuevo comando Policía Metropolitana de Bogotá.</t>
  </si>
  <si>
    <t>* Mantenimiento preventivo a las zonas de captación y almacenamiento de aguas lluvias 
 * Verificación del estado adecuado de los canales de captación del agua pluvial que la conducen los tanques de almacenamiento 
 * Verificación del funcionamiento de los tanques de almacenamiento y distribución de aguas lluvias 
 * Implementación actividades de concientización con personal policial</t>
  </si>
  <si>
    <t>$  11.200.000</t>
  </si>
  <si>
    <t>TemPCS0298</t>
  </si>
  <si>
    <t>Proyecto ambiental presentado por la empresa, tabla reporte 213 de 223, # 129</t>
  </si>
  <si>
    <t>Cromanal S. A. S.</t>
  </si>
  <si>
    <t>900079175-5</t>
  </si>
  <si>
    <t>KR 65A 18A 23</t>
  </si>
  <si>
    <t>ambiental@aqm.com.co</t>
  </si>
  <si>
    <t>Consumos significativos del recurso agua en los procesos de aseo de las instalaciones.</t>
  </si>
  <si>
    <t>Optimizar el uso del agua mediante la reducción de la presión en las tuberías en al menos un 30%. Para ello, se realizará el cierre parcial de válvulas y se verificará el comportamiento del sistema a través de registros de consumos en la empresa Cromanal S.A.S ubicada en la Carrera 65A 18A -23. Lo anterior fue realizado en la localidad 16. Puente Aranda , en la dirección KR 65A 18A 23</t>
  </si>
  <si>
    <t>* Disminuir en un 30 % el agua que se utiliza para el aseo de las instalaciones.</t>
  </si>
  <si>
    <t>* Explorar soluciones prácticas para disminuir el flujo de agua en pocetas, incluyendo opciones artesanales y de bajo costo.
* Analizar la viabilidad técnica de instalar limitadores de caudal en las llaves existentes.
* Realizar ajustes o adaptaciones a las llaves con apoyo del personal de mantenimiento.
* Seguimiento en las pocetas ubicadas en el segundo piso, pocetas ubicadas cerca al laboratorio de fisicoquímica, y poceta ubicada en la salida de emergencia.</t>
  </si>
  <si>
    <t>El proyecto logró un mejoramiento de 5,0% de reducción en el consumo de agua  en 1 / mes</t>
  </si>
  <si>
    <t>TemPCS0299</t>
  </si>
  <si>
    <t xml:space="preserve">Más Ahorro Menos Gasto </t>
  </si>
  <si>
    <t>Proyecto ambiental presentado por la empresa, tabla reporte 213 de 223, # 130</t>
  </si>
  <si>
    <t>Gran Estación Ii Centro Comercial- Propiedad Horizontal</t>
  </si>
  <si>
    <t>900482304-6</t>
  </si>
  <si>
    <t>Jonnathan Smith Romero</t>
  </si>
  <si>
    <t>AVENIDA CALLE 60 # 24 - 09</t>
  </si>
  <si>
    <t>ambiental@granestacion2.com.co</t>
  </si>
  <si>
    <t>Altos consumos del recurso hídrico, en los servicios prestados por Gran Estacion 2 Centro Comercial.</t>
  </si>
  <si>
    <t>Verificar las condiciones óptimas del sistema hídrico del GE2CC, por medio inspecciones periódicas, mantenimientos preventivos, reportes de los colaboradores sobre el estado físico de los equipos sanitarios, mantenimiento a tuberías, daño de sensores entre otros, lo anterior en el predio de la organización ubicado en Avenida Carrera 60 # 24-09.. Lo anterior fue realizado en la localidad 13. Teusaquillo , en la dirección AVENIDA CALLE 60 # 24 - 09</t>
  </si>
  <si>
    <t>El objetivo del ahorro de agua es reducir el uso y el desperdicio de esté recurso natural valioso para promover la sostenibilidad ambiental, garantizar la disponibilidad de agua y promover un consumo responsable de esté.</t>
  </si>
  <si>
    <t>* Reducir el consumo de agua en un 20% durante los próximos 18 meses
 * Capacitar al 80% de las partes interesadas 
 * 3. Reducir los costos de la factura en un 20% que equivale a $ 2.200.000</t>
  </si>
  <si>
    <t>* Realizar seguimiento al contador de consumos.
* Alimentar una base de datos, dónde se lleve el registro preciso de las lecturas 
* Realizar seguimiento con el personal de mantenimiento 
* Realizar Instalación de llaves ahorradoras
* capacitación a las partes/areas ineteresadas</t>
  </si>
  <si>
    <t>$  1.441.000</t>
  </si>
  <si>
    <t>El proyecto logró un mejoramiento de 17,5% de reducción en el consumo de agua  en 7 / meses</t>
  </si>
  <si>
    <t>TemPCS0300</t>
  </si>
  <si>
    <t xml:space="preserve">Aprovechamiento De Aguas Lluvia										</t>
  </si>
  <si>
    <t>Proyecto ambiental presentado por la empresa, tabla reporte 213 de 223, # 131</t>
  </si>
  <si>
    <t>Administradora Country S. A. S.</t>
  </si>
  <si>
    <t>Laura Vanessa Pabon Rojas
Nelson Daniel Piraquive</t>
  </si>
  <si>
    <t>KR 16 82 57</t>
  </si>
  <si>
    <t>laura.pabon@clinicadelcountry.com
nelson.piraquive@clinicadelcountry.com</t>
  </si>
  <si>
    <t>Altos consumos de agua en la Clínica Del Country</t>
  </si>
  <si>
    <t>El proyecto tiene alcance a las actividades que se desarrollan en el riego de jardines, en la Clínica Del Country ubicada en la Carrera 16 # 82 - 57.. Lo anterior fue realizado en la localidad 2. CHAPINERO , en la dirección KR 16 82 57</t>
  </si>
  <si>
    <t xml:space="preserve">Implementar un sistema de recolección de aguas lluvias para abastecer el riego de las zonas verdes de la terraza ( 180 m2 aprox) sede Carrera 16 de la Clínica del Country, promoviendo un uso eficiente del agua y reduciendo el consumo de recursos hídricos de la red pública.										</t>
  </si>
  <si>
    <t xml:space="preserve">Reducir en el consumo mensual de agua potable destenida a riego de plantas en un 70% </t>
  </si>
  <si>
    <t>Buscar aliados estrategicos que ofrezcan servicios de aprovechamiento de aguas lluvias
Instalación de sistema de captación con su debida conexión a la red de aguas lluvias
Realizar capacitación donde se le explique al personal de jardineria el funciomamiento y el procedmiento para uso del sistema de riego</t>
  </si>
  <si>
    <t>El proyecto logró un mejoramiento de 52,1% de reducción en el consumo de agua  en 1 / mes</t>
  </si>
  <si>
    <t>TemPCS0301</t>
  </si>
  <si>
    <t xml:space="preserve">Reducción Del Gasto Energético </t>
  </si>
  <si>
    <t>Proyecto ambiental presentado por la empresa, tabla reporte 213 de 223, # 132</t>
  </si>
  <si>
    <t>Artisano Ltda</t>
  </si>
  <si>
    <t>900196170-1</t>
  </si>
  <si>
    <t>Yeimy Paola Fernández Suarez</t>
  </si>
  <si>
    <t>DG 74 A No. 86 - 60</t>
  </si>
  <si>
    <t>artisanohse@gmail.com</t>
  </si>
  <si>
    <t>Ineficiencia en los consumos de energía eléctrica en los equipos y sistemas de iluminación de la organización.</t>
  </si>
  <si>
    <t>Implementar actividades de mantenimientos y procedimientos de buen uso de los cuartos fríos, cambio a luminarias LED y uso de sensores de movimiento, que conlleven a la reduccion de consumo de energía eléctrica en la organización ubicada en la Diagonal 74 A #86- 60. Lo anterior fue realizado en la localidad 10. Engativá , en la dirección DG 74 A No. 86 - 60</t>
  </si>
  <si>
    <t>Optimizar el consumo de la energía de la organización, a través de la disminución del consumo del recurso,  conllevando a mejorar el recurso de energía secundaria.</t>
  </si>
  <si>
    <t>* Reducir el gasto energético un 8,2%</t>
  </si>
  <si>
    <t>* Instalación de sensores de movimiento 
 * Instalación de luminarias ahorradoras
 * Mantenimiento de cuartos fríos con revisión de caucho para evitar perdida de frio 
 * revisión de cablado eléctrico para Verificación del buen funcionamiento 
 * Verificación de los medidores y facturación de energía eléctrica 
 * Análisis de resultados parciales de las medidas implementadas</t>
  </si>
  <si>
    <t>$  3.700.000</t>
  </si>
  <si>
    <t>El proyecto logró un mejoramiento de 12,5% de reducción del consumo de energía en 5 / meses</t>
  </si>
  <si>
    <t>TemPCS0302</t>
  </si>
  <si>
    <t>Reducción Del Consumo De Energía Por Ajuste De Franja Horaria De Aires Acondicionados En Los Pisos 4,5 Y 8 De La Torre Suramericana.</t>
  </si>
  <si>
    <t>Proyecto ambiental presentado por la empresa, tabla reporte 213 de 223, # 133</t>
  </si>
  <si>
    <t>Banco Davivienda S.A.</t>
  </si>
  <si>
    <t>Paula Catalina Jurado</t>
  </si>
  <si>
    <t>AVENIDA EL DORADO 68B - 85 OFC 201 - 301 
AVENIDA CALLE 26 # 68 B - 25 PISO 4 OFC 401; PISO 5 OFC 501; PISO 8 OFC 801 - OFC 69 PARQUEADEROS</t>
  </si>
  <si>
    <t>paula.jurado@davivienda.com</t>
  </si>
  <si>
    <t>Ineficiencia en los consumos de energía eléctrica por el uso de los Aires Acondicionados ubicados en los pisos 4,5 y 8 de la Torre Suramericana.</t>
  </si>
  <si>
    <t>Disminuir el consumo energético de la cuenta 1829832 el cual centraliza los consumos de energía por el uso de los Aires Acondicionados ubicados en los pisos 4,5 y 8 de la Torre Suramericana,ubicada en la Avenida Calle 26 # 68B - 25. Lo anterior fue realizado en la localidad 9. Fontibón , en las direcciones AVENIDA EL DORADO 68B - 85 OFC 201 - 301 , AVENIDA CALLE 26 # 68 B - 25 PISO 4 OFC 401; PISO 5, FC 501; PISO 8 OFC 801 - OFC 69 PARQUEADEROS</t>
  </si>
  <si>
    <t>Disminuir el consumo energético de la cuenta 18298312 el cual centraliza los consumos de energía por el uso de los Aires Acondicionados ubicados en los pisos 4,5 y 8 de la Torre Suramericana.</t>
  </si>
  <si>
    <t>* Reducir el 5% del consumo energético para la cuenta 18298312.
 * Impactar a 500 colaboradores a través del piezas comunicativas difundidas por Worplace, alusivas al correcto uso de aires acondicionados.</t>
  </si>
  <si>
    <t>* Configuración de aires acondicionados de cuartos de equipos de 23° a 24°.
 * Reunión de Ecoeficiencia y Hub de ingeniería con el objetivo de definir franja horaria de aires acondicionados acuerdo a la operación.
 * Ajuste de franja horaria de los aires acondicionados de los pisos 4,5 y 8.
 * Elaboración y envío de piezas graficas informando el uso de aire y el cierre de ventanas.
 * Seguimiento mensual con el objetivo de validar consumo energético del medidor</t>
  </si>
  <si>
    <t>El proyecto logró un mejoramiento de 24,5% de reducción del consumo de energía en 4 / meses</t>
  </si>
  <si>
    <t>TemPCS0303</t>
  </si>
  <si>
    <t>Instalación De Sensores De Luz En Áreas Comunes.</t>
  </si>
  <si>
    <t>Proyecto ambiental presentado por la empresa, tabla reporte 213 de 223, # 134</t>
  </si>
  <si>
    <t>Bancoldex S.A. Banco De Comercio Exterior De Colombia S.A.</t>
  </si>
  <si>
    <t>800149923-6</t>
  </si>
  <si>
    <t>Yovany Alexander Rincón</t>
  </si>
  <si>
    <t>CALLE 28 # 13 A 15 PISOS 21,37,38,39,40,41,42</t>
  </si>
  <si>
    <t>yovany.rincon@bancoldex.com</t>
  </si>
  <si>
    <t>Ineficiencia en los consumos de energía en pasillos y zonas de baja frecuencia de circulación de personas en horas valle, en los pisos 37 al 42 de la organización.</t>
  </si>
  <si>
    <t>Instalación de sensores de luz en las zonas comunes de oficinas, tales cómo pasillos y zonas con baja frecuencia de circulación de personas en horas valle, se contempla intervenir los pisos 37 al 42 del Banco de Comercio Exterior de Colombia S.A. - Bancóldex S.A, ubicado en la Calle 28 13 A -15. Lo anterior fue realizado en la localidad 3. Santa Fé , en la dirección CALLE 28 # 13 A 15 PISOS 21,37,38,39,40,41,42</t>
  </si>
  <si>
    <t>Disminuir el consumo de energía en 2.7% mensual del consumo en iluminación de los pisos 37 al 42, producto de la instalación de sensores de luz en pasillos y zonas de baja frecuencia de circulación de personas en horas valle.</t>
  </si>
  <si>
    <t>* Disminuir el consumo de energía en 374 KWh en los pasillos.
 * Instalación de 34 sensores de luz en los corredores de las oficinas de Bancóldex.</t>
  </si>
  <si>
    <t>* Comunicación con el equipo administrativo y el Banco en general de la instalación de los sensores
 * Contratación e instalación de los sensores
 * Programación de los sensores: ángulo y tiempo de apagado.
 * Verificación de puesta en marcha de los sensores
 * Estimación bajo la metodología protocolo de GHG de las emisiones reducidas
 * Análisis del impacto en las emisiones</t>
  </si>
  <si>
    <t>$  15.062.545</t>
  </si>
  <si>
    <t>El proyecto logró un mejoramiento de 2,7% de reducción del consumo de energía en 1 / mes</t>
  </si>
  <si>
    <t>TemPCS0304</t>
  </si>
  <si>
    <t>Recirculamiento De Aguas Residuales En El Proceso Productivo</t>
  </si>
  <si>
    <t>Proyecto ambiental presentado por la empresa, tabla reporte 213 de 223, # 135</t>
  </si>
  <si>
    <t>Alianzas Y/O Industrias Alta Pureza S. A.</t>
  </si>
  <si>
    <t>830074214-8</t>
  </si>
  <si>
    <t>John Fredy Reyes Cruz</t>
  </si>
  <si>
    <t>CALLE 18 # 69 F - 05</t>
  </si>
  <si>
    <t>analistasga@alianzasyoaltapureza.com.co</t>
  </si>
  <si>
    <t>Uso ineficiente del consumo de agua en la organización.</t>
  </si>
  <si>
    <t>El proyecto se basa en proceso de monitoreo del agua residual y procesos de recirculación de agua de proceso para reducir los costos asociados por disposición final del residuo peligroso generados mensualmente en el predio de la organización ubicado en la Calle 18 # 69f- 05.. Lo anterior fue realizado en la localidad 16. Puente Aranda , en la dirección CALLE 18 # 69 F - 05</t>
  </si>
  <si>
    <t>Recircular el agua del proceso para reducir los costos por disposición final del residuo peligroso generado mensualmente.</t>
  </si>
  <si>
    <t xml:space="preserve">* Monitorear la calidad del agua para ser involucrada del proceso en un 95%
* Recircular en un 95% el agua tratada de la PTAR
* Reducir 100% el costo de disposición de residuos líquidos en el 1 trimestre
</t>
  </si>
  <si>
    <t xml:space="preserve">* Identificar los parámetros aplicables a la actividad económica, acorde a lo establecido a la resolución 0631 de 2015
* Realizar el monitoreo con laboratorio acreditado
* Obtener los resultados del informe de la caracterización de ARND 
* Reducir el consumo del agua potable, mediante actividades de recirculación de agua.
* Seguimiento a indicadores de consumo de agua
* Control de monitoreo 
* Dar cumplimientos a las actividades planteadas en los de PUEAA Y PUEAE
* 
</t>
  </si>
  <si>
    <t>$  5.358.900</t>
  </si>
  <si>
    <t>TemPCS0305</t>
  </si>
  <si>
    <t>Retorno De Condensados Pasteurizador Línea 11</t>
  </si>
  <si>
    <t>Proyecto ambiental presentado por la empresa, tabla reporte 213 de 223, # 136</t>
  </si>
  <si>
    <t>Gaseosas Lux S.A.S</t>
  </si>
  <si>
    <t>860001697-8</t>
  </si>
  <si>
    <t>Diego Antonio Nieto Buitrago
Nestor Javier Cruz Maldon</t>
  </si>
  <si>
    <t>AC 9 50 85
 CL 5C 53 10
 CL 53C 50B 20
 KR 53F 5C 44
 KR 53F 5C 50
 KR 53F 5C 58
 KR 53F 5C 62
 KR 53F 5C 78
 KR 53F 5C 86
 KR 53F 5C 88
 KR 50 5C 55</t>
  </si>
  <si>
    <t>dnieto@gaslux.com.co
ncruz@gaslux.com.co</t>
  </si>
  <si>
    <t>Ineficiencia en el consumo del recurso hídrico y energía térmica para el proceso de pasteurización de jugos en la fase vapor-producto, lo que conlleva a generar impactos ambientales dentro de la organización.</t>
  </si>
  <si>
    <t>Realizar el montaje de un sistema de recuperación de vapores condensados en el proceso de pasteurización de la Línea 11 de jugos para retornarlos al tanque de calentamiento de agua de las calderas. El sistema de recuperación cuenta con un tanque, sistema de bombeo y de tuberías que permiten recolectar el 100% de los condensados y su retorno. Lo anterior para reducir el consumo de agua y energía térmica del proceso de generación de vapor en las calderas de la Línea 11 de pasteurización de jugos en Gaseosas Lux SAS - Bogotá, predio ubicado en la Av Calle 9 No 50 - 85.. Lo anterior fue realizado en la localidad 16. Puente Aranda , en las direcciones AC 9 50 85,  CL 5C 53 10,  CL 53C 50B 20,  KR 53F 5C 44,  KR 53F 5C 50,  KR 53F 5C 58,  KR 53F 5C 62,  KR 53F 5C 78,  KR 53F 5C 86,  KR 53F 5C 88,  KR 50 5C 55</t>
  </si>
  <si>
    <t>Implementación de un sistema de recuperación de condensados del pasteurizador de la LÍNEA de jugos No.11, para reducir el consumo de agua y energía térmica del proceso de generación de vapor en la calderas</t>
  </si>
  <si>
    <t>* Reducir el consumo de agua en el proceso de calderas en un 30% en el mes de junio del 2024.
* Reducir un 5% el consumo de gas natural en el proceso de las calderas en el mes de junio del 2024.</t>
  </si>
  <si>
    <t>* Identificar las pérdidas del recurso en el proceso de pasteurizado de la LÍNEA NHF No 11
* Alistamiento de infraestructura (realizar las conexiones de las tuberías)
* Montaje y puesta en marcha de equipo de sistema de recuperación de condensados
* Verificar el correcto funcionamiento del sistema de retorno de condensados (Incluir en el check list de las hojas de inspección del equipo de pasteurización).
* Seguimiento a la demanda de agua y energía de las calderas</t>
  </si>
  <si>
    <t>$  50.000.000</t>
  </si>
  <si>
    <t>El proyecto logró un mejoramiento de 3,0% de reducción en el consumo de agua  en 1 / mes</t>
  </si>
  <si>
    <t>TemPCS0306</t>
  </si>
  <si>
    <t xml:space="preserve">Estrategias De Ahorro De Agua Y Energía </t>
  </si>
  <si>
    <t>Proyecto ambiental presentado por la empresa, tabla reporte 213 de 223, # 137</t>
  </si>
  <si>
    <t>Agroinsumos Alfa S.A.S.</t>
  </si>
  <si>
    <t>830001445-1</t>
  </si>
  <si>
    <t>Ligia Riveros</t>
  </si>
  <si>
    <t>CARRERA 56 # 78 - 27</t>
  </si>
  <si>
    <t>lidersgsst@agroinsumosalfaltda.com; crecursoshumanos@agroinsumosalfaltda.com</t>
  </si>
  <si>
    <t>Ineficiencia en el uso de consumo de energía eléctrica, debido a que en áreas operativas se utiliza sistemas de iluminación en horas dónde no hay operación en los racks de almacenamiento; así mismo se identificó ineficiencia en el consumo del recurso agua en los orinales utilizados en las unidades sanitarias de la organización.</t>
  </si>
  <si>
    <t>Instalación de sensores de movimiento en áreas operativas con el fin de reducir los consumos de energía eléctrica e instalación de orinales ecológicos que conlleven a reducir el consumo del recurso hídrico, lo anterior desarrollado en el predio de la organización ubicada en la Carrera 56 bis # 79 - 47.. Lo anterior fue realizado en la localidad 12. Barrios Unidos , en la dirección CARRERA 56 # 78 - 27</t>
  </si>
  <si>
    <t>Implementar estrategias que permitan reducir el consumo de energía y agua en la bodega del logística y despachos</t>
  </si>
  <si>
    <t xml:space="preserve">* Reducir el consumo de energía eléctrica al 5%
* Reducir el consumo de agua al 10%
</t>
  </si>
  <si>
    <t>* Envío a gerencia de cotización con todo incluido (materiales, herramientas, mano de obra) por parte de los proveedores que realizan las instalaciones eléctricas y los orinales ecológicos.
* Instalación de los sensores de movimiento y de orinales ecológicos.
* Seguimiento al funcionamiento y ahorro del recurso energético e hídrico por medio de validación en el consumo de los recursos en la organización.</t>
  </si>
  <si>
    <t>$  2.285.659</t>
  </si>
  <si>
    <t>El proyecto logró un mejoramiento de 6,2% de reducción en el consumo de agua  en 2 / meses</t>
  </si>
  <si>
    <t>TemPCS0307</t>
  </si>
  <si>
    <t>Recolección Y Aprovechamiento De Agua Lluvia</t>
  </si>
  <si>
    <t>Proyecto ambiental presentado por la empresa, tabla reporte 213 de 223, # 138</t>
  </si>
  <si>
    <t>Egestec S.A.S.</t>
  </si>
  <si>
    <t>Tatiana Colmenares</t>
  </si>
  <si>
    <t>CARRERA 14A #70-23</t>
  </si>
  <si>
    <t>Uso ineficiente del consumo del recurso agua en la organización, que conlleva a un impacto ambiental y económico en la organización.</t>
  </si>
  <si>
    <t>Recolección de agua de lluvia a través de un sistema especializado, en dónde se emplearán tanques IBC reutilizados de 1m3 provenientes de los procesos de producción de la empresa, así cómo materias primas disponibles en la bodega de la empresa. Se implementará un sistema de derivación de las canaletas de la bodega para direccionar el agua de lluvia hacia los tanques ubicados en una plataforma a media altura, asegurando así la presión necesaria del agua por gravedad, sin requerir sistemas de bombeo adicionales. Lo anterior a desarrollarse en el predio de la organización ubicado en la Carrera 14A #70-23.. Lo anterior fue realizado en la localidad 12. Barrios Unidos , en la dirección CARRERA 14A #70-23</t>
  </si>
  <si>
    <t>Reducir el consumo de agua mediante la implementación de un sistema de recolección de aguas lluvia para su uso en las instalaciones y procesos de la empresa Egestec S.A.S.</t>
  </si>
  <si>
    <t>* Reducir el consumo (m3) en la factura de acueducto y alcantarillado en un 15%.</t>
  </si>
  <si>
    <t>* Identificación y adquisición de materiales y equipos requeridos para las adecuaciones necesarias para el nuevo punto del sistema de captación de aguas lluvias.
* Reensamble del sistema de captación, pruebas de funcionalidad y ajustes requeridos del sistema de captación de aguas lluvias.
* Mantenimientos al sistema de captación de aguas lluvias (acabados, pintura, señalización, limpieza, etc).
* Diseño y divulgación de guia técnica y de operación del sistema de aprovechamiento de agua lluvia.
* Seguimiento de la cantidad de agua lluvia recolectada 
* Desarrollo del plan de sensibilización al personal de la organización.</t>
  </si>
  <si>
    <t>$  400.000</t>
  </si>
  <si>
    <t>El proyecto logró un mejoramiento de 3,3% de reducción en el consumo de agua  en 1 / mes</t>
  </si>
  <si>
    <t>TemPCS0308</t>
  </si>
  <si>
    <t>Tecnoagua</t>
  </si>
  <si>
    <t>Proyecto ambiental presentado por la empresa, tabla reporte 213 de 223, # 140</t>
  </si>
  <si>
    <t>Empaques De Colombia S. A. S.</t>
  </si>
  <si>
    <t>KR 42 20B 58</t>
  </si>
  <si>
    <t>eambiental@empacando.com</t>
  </si>
  <si>
    <t>Alto consumo de agua</t>
  </si>
  <si>
    <t>El proyecto tiene alcance al proceso de lavandería</t>
  </si>
  <si>
    <t xml:space="preserve">Mitigar  el impacto ambiental asociado al consumo y uso  del agua en la organización, a través de la implementación de un sistema de recolección de agua del segundo lavado en el área de lavandería y de una nueva práctica ambiental en el lavado de canastillas. 
</t>
  </si>
  <si>
    <t>Disminuir 15 m3 Mensual de agua potable</t>
  </si>
  <si>
    <t xml:space="preserve">Adecuación del área para instalación de las canecas para la recolección del agua de las lavadoras. 
Compra de Bomba con flotador para llevar el agua a las lavadoras 
Seguimiento al proyecto, Verificación de los beneficios obtenidos y cumplimiento de meta propuesta para esté objetivo. </t>
  </si>
  <si>
    <t>$  824.094</t>
  </si>
  <si>
    <t>El proyecto logró un mejoramiento de 7,8% de reducción en el consumo de agua  en 8 / meses</t>
  </si>
  <si>
    <t>TemPCS0309</t>
  </si>
  <si>
    <t>Cambio De Tecnología En Dispositivos De Suministro De Agua</t>
  </si>
  <si>
    <t>Proyecto ambiental presentado por la empresa, tabla reporte 213 de 223, # 141</t>
  </si>
  <si>
    <t>Capitalbus S. A. S.</t>
  </si>
  <si>
    <t>Jeisson Alexis Cruz Galindo</t>
  </si>
  <si>
    <t>KR 86 BIS 45 57 SUR</t>
  </si>
  <si>
    <t>Impactos ambientales significativos generados por las emisiones atmosféricas y el consumo de combustible de la flota vehicular para la prestación del servicio en la organización.</t>
  </si>
  <si>
    <t>Implementación de diversas medidas destinadas a optimizar el rendimiento de los vehículos, mejorar las prácticas de conducción y reducir el kilometraje en vacío, con el objetivo de reducir las emisiones generadas por los buses de servicio público operados a gas en la flota vehicular de la empresa CAPITALBUS S.A.S ubicada en Avenida Calle 43 Sur # 87G – 05.. Lo anterior fue realizado en la localidad 8. Kennedy , en la dirección KR 86 BIS 45 57 SUR</t>
  </si>
  <si>
    <t>Reducir el consumo de agua de un 5% en las instalaciones mediante la implementación de tecnologías eficientes, prácticas responsables y un sistema de monitoreo continuo, contribuyendo a la sostenibilidad ambiental y al ahorro de costos operativos.</t>
  </si>
  <si>
    <t>* Reducir las emisiones de CO2 por kilómetro en vacío de la flota de buses de Capitalbus en un 2% para finales del año 2024, tomando cómo base los kilómetros que se recorrerán si no se modifican las rutas al finalizar la prestación del servicio de transporte de pasajeros.
* Garantizar que al menos el 90% de los conductores de la flota de buses de Capitalbus hayan completado el programa de capacitación en prácticas de conducción ecoeficientes para reducir las emisiones durante el kilometraje en vacío, para finales del año 2024
* Reducir el kilometraje en vacío de la flota de buses de Capitalbus en un 10% para finales del año 2024</t>
  </si>
  <si>
    <t>* Estimar factores de emisión y cuantificación de las emisiones generados por cada uno de los vehículos.
* Levantamiento de línea base de conductas operacionales de la plataforma FMS
* Programación de operadores a plan de formación
* Analizar las variables de de km, combustible y emisiones para contrastar el antes y después de la formación recibida.
* Socialización de información en comité de eficiencia energética</t>
  </si>
  <si>
    <t>$  1.815.126</t>
  </si>
  <si>
    <t>El proyecto logró un mejoramiento de 0,03% de reducción en el consumo de agua  en 1 / mes</t>
  </si>
  <si>
    <t>TemPCS0310</t>
  </si>
  <si>
    <t>Humwater - Uso Eficiente Del Recurso hídrico</t>
  </si>
  <si>
    <t>Proyecto ambiental presentado por la empresa, tabla reporte 213 de 223, # 142</t>
  </si>
  <si>
    <t>C. I. Industrias Humcar S. A. S.</t>
  </si>
  <si>
    <t>860030640-2</t>
  </si>
  <si>
    <t>Fabian Castellanos Gamba
Jury Johanna Rodríguez Mendez</t>
  </si>
  <si>
    <t>AV. CL. 9 64 33
 AV. CL. 9 64 25
 AV. CL. 9 64 15
 AV. CL. 9 64 - 13
 AV. CL. 9 64 -07
 KR. 64 5 A 85
 KR. 64 5 A 95
 KR. 64 5 A 79</t>
  </si>
  <si>
    <t>jjrodriguez@humcar.com, fcastellanos@humcar.com</t>
  </si>
  <si>
    <t>Generación de aguas residuales industriales contaminadas con aceites solubles y desengrasantes (fosfatos y tensoactivos) provenientes del mecanizado y lavado de piezas, las cuales actualmente se almacenan para entrega externa</t>
  </si>
  <si>
    <t>Diseño e implementación de un sistema de tratamiento integral (PTAR y PTAP) en planta. Lo anterior fue realizado en la localidad 16. Puente Aranda , en las direcciones AV. CL. 9 64 33,  AV. CL. 9 64 25,  AV. CL. 9 64 15,  AV. CL. 9 64 - 13,  AV. CL. 9 64 -07,  KR. 64 5 A 85,  KR. 64 5 A 95,  KR. 64 5 A 79</t>
  </si>
  <si>
    <t>El proyecto “Humwater – Uso eficiente del recurso hídrico” busca implementar una planta de tratamiento y recirculación de aguas residuales industriales (PTAR compacta) con el fin de reducir el consumo de agua potable en los procesos de producción y mejorar la calidad del vertimiento. La iniciativa pretende aprovechar el agua tratada para su reutilización interna, contribuyendo al uso eficiente del recurso y al cumplimiento de los parámetros de vertimiento establecidos por la Resolución 631 de 2015.</t>
  </si>
  <si>
    <t>Reducción del 100% en la generación de vertimientos industriales (vertimiento cero), disminución del 50% en el consumo de agua potable y cumplimiento total de los parámetros de la Res. 631 de 2015.</t>
  </si>
  <si>
    <t>Ejecución de pilotaje técnico (muestreo en sitio), inversión de $83.000.000 en planta compacta, adecuación locativa del área, capacitación del personal operativo y monitoreo de indicadores de reutilización.</t>
  </si>
  <si>
    <t>$  111.272.500</t>
  </si>
  <si>
    <t>TemPCS0311</t>
  </si>
  <si>
    <t>Ahorro De Agua En Unidades Sanitarias Y Lavamanos</t>
  </si>
  <si>
    <t>Proyecto ambiental presentado por la empresa, tabla reporte 213 de 223, # 143</t>
  </si>
  <si>
    <t>Transportes Humadea S.A.S</t>
  </si>
  <si>
    <t>830096376-7</t>
  </si>
  <si>
    <t>Jairo Alexander Miranda Barahona</t>
  </si>
  <si>
    <t>KR 69B 17A 97</t>
  </si>
  <si>
    <t>coord.hseq@humadea.com.co</t>
  </si>
  <si>
    <t>Se identifica un uso ineficiente del agua en las instalaciones de la empresa.</t>
  </si>
  <si>
    <t>El proyecto se centra específicamente en la oficina de Montevideo.. Lo anterior fue realizado en la localidad 9. Fontibón , en la dirección KR 69B 17A 97</t>
  </si>
  <si>
    <t>Disminuir el consumo de agua en la oficina de Montevideo</t>
  </si>
  <si>
    <t>Reducción de 6.60 m3 mensuales, lo que equivale a un beneficio económico proyectado de $50,985 al mes</t>
  </si>
  <si>
    <t>Fase inicial de aprobación del presupuesto y lineamientos del proyecto.  Adquisición de Cotización y compra de la grifería ahorradora especializada.  Instalación y Sensibilización: Ejecución física del cambio de grifería y realización de las primeras jornadas de capacitación al personal.  Medición y Validación: Evaluación del ahorro generado comparando la facturación previa contra la actual</t>
  </si>
  <si>
    <t>$  1.914.465</t>
  </si>
  <si>
    <t>El proyecto logró un mejoramiento de 29,8% de reducción en el consumo de agua  en 8 / meses</t>
  </si>
  <si>
    <t>TemPCS0312</t>
  </si>
  <si>
    <t>"Rever" Reutilización De Vertimientos Industriales Tratados En El Sistema Sanitario</t>
  </si>
  <si>
    <t>Proyecto ambiental presentado por la empresa, tabla reporte 213 de 223, # 144</t>
  </si>
  <si>
    <t>Prolacteos Jr S.A.S</t>
  </si>
  <si>
    <t>800039290-0</t>
  </si>
  <si>
    <t>Jhon Ruiz</t>
  </si>
  <si>
    <t>KR 69F 19A 05
KR 69F 19A 17</t>
  </si>
  <si>
    <t>gestionambiental@prolacteosjr.com</t>
  </si>
  <si>
    <t>El agua tratada en la Planta de Tratamiento de Aguas Residuales (PTAR) se vierte directamente al alcantarillado, representando una ineficiencia en el uso del recurso y un riesgo de sanción normativa.</t>
  </si>
  <si>
    <t>Sistema de recirculación que conecte la PTAR con las baterías sanitarias (baños administrativos y operativos).. Lo anterior fue realizado en la localidad 9. Fontibón , en las direcciones KR 69F 19A 05, KR 69F 19A 17</t>
  </si>
  <si>
    <t>Implementar un sistema de reutilización del vertimiento industrial tratado por PROLACTEOS JR SAS en el sistema de descarga de las baterías sanitarias, cómo parte de una estrategia integral de gestión sostenible de recursos hídricos.</t>
  </si>
  <si>
    <t>Disminución del 30% en el consumo mensual de agua de la sede.</t>
  </si>
  <si>
    <t>Aprobación formal del proyecto y asignación de recursos.  Cotización y adquisición de la grifería y materiales especializados.  Montaje físico de los ahorradores en sanitarios y lavamanos por el área de mantenimiento.  Ejecución de campañas de sensibilización sobre el uso eficiente del agua.  Medición del ahorro y análisis comparativo de la facturación de acueducto.</t>
  </si>
  <si>
    <t>$  34.200.000</t>
  </si>
  <si>
    <t>El proyecto logró un mejoramiento de 2,5% de reducción en el consumo de agua  en 8 / meses</t>
  </si>
  <si>
    <t>TemPCS0313</t>
  </si>
  <si>
    <t>Neutroplast</t>
  </si>
  <si>
    <t>Proyecto ambiental presentado por la empresa, tabla reporte 213 de 223, # 145</t>
  </si>
  <si>
    <t>Gaseosas Colombianas S.A.S - Planta Centro</t>
  </si>
  <si>
    <t>Gina Lizzeth Moreno</t>
  </si>
  <si>
    <t>AV KR 39 17 40 
CL 17A 39 15
CL 17A 35 71
CL 17A 35 79</t>
  </si>
  <si>
    <t>gcsip@postobon.com.co, mjaramillo@postobon.com.co</t>
  </si>
  <si>
    <t>Disposición inadecuada de un porcentaje de residuos aprovechables en los contenedores de basura ordinaria por parte del personal directo y contratistas.</t>
  </si>
  <si>
    <t>El proyecto abarca las operaciones productivas, logísticas, comerciales y administrativas de la Planta Sur.. Lo anterior fue realizado en la localidad 16. Puente Aranda , en las direcciones AV KR 39 17 40, CL 17A 39 15, CL 17A 35 71, CL 17A 35 79</t>
  </si>
  <si>
    <t>Reducir el consumo de plástico mediante el uso eficiente de materiales, diseños que minimicen la cantidad de material y reincorporación al proceso productivo mediante el cumplimiento de los lineamientos que garanticen la calidad e inocuidad de los productos.</t>
  </si>
  <si>
    <t>Aumentar en un 30% la recuperación de cartón y plástico en comparación con el periodo anterior.</t>
  </si>
  <si>
    <t>Pruebas industriales de tapas, validación de resistencia del vinipel 1.0, pruebas de funcionamiento de la lavadora de botellones y reporte de unidades reincorporadas.</t>
  </si>
  <si>
    <t>$  36.495.330</t>
  </si>
  <si>
    <t xml:space="preserve">2512,92Kg 5 / meses </t>
  </si>
  <si>
    <t>% de reducción en el consumo de plástico</t>
  </si>
  <si>
    <t>TemPCS0314</t>
  </si>
  <si>
    <t>Alinnova-Eco: Alimentando Un Futuro Sostenible</t>
  </si>
  <si>
    <t>Proyecto ambiental presentado por la empresa, tabla reporte 213 de 223, # 146</t>
  </si>
  <si>
    <t xml:space="preserve">Alinnova S. A. S. </t>
  </si>
  <si>
    <t>901015983-9</t>
  </si>
  <si>
    <t>Stiven Alexander Hernandez</t>
  </si>
  <si>
    <t xml:space="preserve">CARRERA 69 B # 77 - 44 </t>
  </si>
  <si>
    <t>info@alinnova.com</t>
  </si>
  <si>
    <t>Ineficiencia en la generación de residuos, evidenciando incorrecta separación y disposición de los residuos aprovechables en la organización.</t>
  </si>
  <si>
    <t>Implementar actividades de gestión para el manejo adecuado de los residuos aprovechables generados en el desarrollo de las actividades de ALINNOVA S.A.S, ubicada en la Carrera 69 B 77-44. Lo anterior fue realizado en la localidad 10. Engativá , en la dirección CARRERA 69 B # 77 - 44</t>
  </si>
  <si>
    <t>Realizar una correcta disposición de los residuos a la vez que se reduce la generación de los mismos promoviendo una cultura de conciencia ambiental que haga que las operaciones de Alinnova sean amigables con el medio ambiente.</t>
  </si>
  <si>
    <t>* Lograr la separación adecuada del 100%  de todos los residuos generados en cada proceso.
* Hacer un aprovechamiento de todos los residuos que se generan igual o superior al 90%.</t>
  </si>
  <si>
    <t>* Análisis y verificación detallada de los procesos de Alinnova para documentar los residuos se generan, el manejo que se está realizando y el diseño del espacio establecido para el centro de acopio de residuos.
* Adecuar el espacio establecido del cuarto de acopio de los residuos: Señalización, limpieza, ventilación, iluminación y control de olores.
* Adecuar el espacio en cada proceso productivo que lo requiera para hacer una correcta separación en la fuente.
* Preparar materiales de apoyo para la capacitación en clasificación y separación de residuos en Alinnova.
* Implementación de actividades de sensibilización visual .</t>
  </si>
  <si>
    <t>$  5.745.000</t>
  </si>
  <si>
    <t>2524Kg 9 / meses</t>
  </si>
  <si>
    <t>El proyecto logró un mejoramiento de 62,4% de residuos aprovechados en 9 / meses</t>
  </si>
  <si>
    <t>TemPCS0315</t>
  </si>
  <si>
    <t>Alcomex Sin Papel</t>
  </si>
  <si>
    <t>Proyecto ambiental presentado por la empresa, tabla reporte 213 de 223, # 147</t>
  </si>
  <si>
    <t>Almacenadores Y Comercio Exterior Alcomex S.A</t>
  </si>
  <si>
    <t>800188557-1</t>
  </si>
  <si>
    <t>Jessica Guevara</t>
  </si>
  <si>
    <t>CR 103 No. 25 B - 86</t>
  </si>
  <si>
    <t>hse01@grupoalcomex.com</t>
  </si>
  <si>
    <t>Ineficiencia en el proceso de impresión de documentos, lo cual conlleva a generar impactos ambientales relacionados con la generación de residuos y consumo de energía y de tintas.</t>
  </si>
  <si>
    <t>Optimizar el consumo de papel a través del uso de herramientas digitales, con el objetivo de mejorar el desempeño ambiental de los recursos naturales en la empresa Almacenadores y Comercio Exterior SAS ubicada en la Carrera 103 25B - 86.. Lo anterior fue realizado en la localidad 9. Fontibón , en la dirección CR 103 No. 25 B - 86</t>
  </si>
  <si>
    <t>Optimizar el consumo de papel en la empresa, a través del uso de herramientas digitales con el objetivo de mejorar el desempeño ambiental de los recursos naturales.</t>
  </si>
  <si>
    <t xml:space="preserve">* Reducir el consumo de papel en un 30% mensual.
* Sensibilizar al 90% de los trabajadores.
* Cumplir con la implementación mínima del 90% de las actividades propuestas en el proyecto.
</t>
  </si>
  <si>
    <t>* Validar con cada área los documentos avalados para manejarlos en formatos digitales por medio de herramienta de Microsoft Forms. 
* Diseñar la estructura del formulario de acuerdo a cada formato.
* Crear procedimientos e instructivos dónde se indique cómo se debe diligenciar cada formato y realizar  pruebas de funcionamiento correcto de la herramienta.
* Elaborar e implementar plan de sensibilización al personal de la organización. 
* Verificar con el área de compras la cantidad de resmas que solicita  en las requisiciones de suministros mensuales cada área.
* Realizar un seguimiento al consumo de papel por cada una de las actividades de la empresa</t>
  </si>
  <si>
    <t>$  8.500.000</t>
  </si>
  <si>
    <t>114,81Kg 9 / meses</t>
  </si>
  <si>
    <t>El proyecto logró un mejoramiento de 4,5% de reducción en el consumo de papel en 9 / meses</t>
  </si>
  <si>
    <t>TemPCS0316</t>
  </si>
  <si>
    <t>Aprovechamiento De Residuos En La Oficina</t>
  </si>
  <si>
    <t>Proyecto ambiental presentado por la empresa, tabla reporte 213 de 223, # 148</t>
  </si>
  <si>
    <t>Arquint Colombia S.A.S.</t>
  </si>
  <si>
    <t>900128900-1</t>
  </si>
  <si>
    <t>Claudia Lorena Garcia Galeano</t>
  </si>
  <si>
    <t>CARRERA 16 # 93 - 78, OFICINAS 701, 702, 703, 710</t>
  </si>
  <si>
    <t>claudiagarcia@arquint.net</t>
  </si>
  <si>
    <t>Manejo no eficiente en la gestión de los residuos aprovechable y no aprovechables generados en la organización.</t>
  </si>
  <si>
    <t>Estandarizar proceso para el manejo interno de los residuos generado en la empresa ubicada en la Carrera 16 No. 93-78. Lo anterior fue realizado en la localidad 2. Chapinero , en la dirección CARRERA 16 # 93 - 78, OFICINAS 701, 702, 703, 710</t>
  </si>
  <si>
    <t>Valorizar los residuos aprovechables generados en la oficina, disminuyendo los residuos entregados al edificio.</t>
  </si>
  <si>
    <t>* Lograr el aprovechamiento del 40%de los residuos, con un recuperador específico.</t>
  </si>
  <si>
    <t>* Determinar la ruta de recolección interna.
* Determinar el acopio temporal de los residuos aprovechables que serán objeto valorización o entrega a gestor autorizado
* Compra de báscula o gramera para pesaje de los residuos
* Establecer un indicador de la gestión de residuos de oficina y validar si se presenta un aumento de los residuos aprovechables en la oficina
* Adecuación del punto ecológico en la oficina
Opciones - Presupuesto - Diseño - Cotización - y ejecución</t>
  </si>
  <si>
    <t>$  1.324.000</t>
  </si>
  <si>
    <t>92,2Kg 6 / meses</t>
  </si>
  <si>
    <t>El proyecto logró un mejoramiento de 5,5% de residuos aprovechados en 6 / meses</t>
  </si>
  <si>
    <t>TemPCS0317</t>
  </si>
  <si>
    <t>Disminuyendo Papel A Mil</t>
  </si>
  <si>
    <t>Proyecto ambiental presentado por la empresa, tabla reporte 213 de 223, # 149</t>
  </si>
  <si>
    <t>Aseo A Mil S.A.S</t>
  </si>
  <si>
    <t>900709332-1</t>
  </si>
  <si>
    <t>Estefannya Garcia</t>
  </si>
  <si>
    <t>CL 46 SUR No. 87 D - 2</t>
  </si>
  <si>
    <t>stefanny.garcía@aseoamil.co</t>
  </si>
  <si>
    <t>Impacto ambiental significativo dado al consumo de papel en el desarrollo de las actividades de la organización.</t>
  </si>
  <si>
    <t>Implementación de actividades direccionadas a concientización del personal, el reemplazo de RESMAS tradicionales por RESMAS de papel reciclado y/o ecológico, la transición de documentos impresos a documentos digitales, valorización del recurso y el uso eficiente del papel en la organización ubicada en el predio en la Calle 46 Sur # 87D-02 . Lo anterior fue realizado en la localidad 7. Bosa , en la dirección CL 46 SUR No. 87 D - 2</t>
  </si>
  <si>
    <t>Disminuir el consumo de papel en los procesos administrativos</t>
  </si>
  <si>
    <t>* Capacitar el 90% del personal administrativo en cuanto el uso eficiente y alternativas de disminución de consumo del papel de oficina.
* Reducir el consumo de RESMAS anual en el área administrativa en un 11.4%.</t>
  </si>
  <si>
    <t>* Identificación de áreas administrativas con mayor consumo de papel para así priorizar su intervención y lograr un disminución.
* Verificación de formatos y documentos que se pueden manejar de manera digital o en hoja reciclada
* Implementación de estrategia de recirculación de papel para que puedan ser reutilizadas en diferentes formatos y documentos (facturas, órdenes de compra, información general, formatos de dotación, etc.).
* Implementación de estrategias  para el manejo digital de formatos, documentos, información, capacitaciones, entre otros procesos, dónde se pueda ayudar a la disminución de consumo de papel.
* Implementación de estrategia de valorización del recurso, dónde un tercero pueda comprar el papel que ya no tiene ningún tipo de uso para ASEO A MIL y que se pueda reincorporar en otro proceso productivo, esto con el fin de generar una economía circular y disminuir el impacto ambiental generado por residuos.
* Verificación de disminución de la RESMAS utilizadas, a través de facturas y registros con el área de compras.</t>
  </si>
  <si>
    <t>36,177Kg 5 / meses</t>
  </si>
  <si>
    <t>El proyecto logró un mejoramiento de 6,9% de reducción en el consumo de papel en 5 / meses</t>
  </si>
  <si>
    <t>TemPCS0318</t>
  </si>
  <si>
    <t>Ecoenergy</t>
  </si>
  <si>
    <t>Proyecto ambiental presentado por la empresa, tabla reporte 213 de 223, # 150</t>
  </si>
  <si>
    <t>C.I. Industrias Humcar S.A.S.</t>
  </si>
  <si>
    <t>Fabian Castellanos Gamba</t>
  </si>
  <si>
    <t xml:space="preserve"> AVENIDA CALLE 9 # 64 - 33
AVENIDA CALLE  9 # 64 - 25
AVENIDA CALLE  9 # 64 - 15
AVENIDA CALLE  9 # 64 - 13
AVENIDA CALLE  9 # 64 - 07
CARRERA 64 # 5 A - 85
CARRERA 64 # 5 A - 95
CARRERA 64 # 5 A - 79</t>
  </si>
  <si>
    <t>jjrodriguez@humcar.com</t>
  </si>
  <si>
    <t>Consumo significativo de la energía eléctrica en áreas de producción de válvulas, y confort térmico no apropiado por las altas temperaturas.</t>
  </si>
  <si>
    <t>Implementación de un sistema de ventilación en una de las áreas de producción (válvulas) el cual funciona por energía eólica en los puntos críticos dónde se requiere mejorar las condiciones de confort térmico por las altas temperaturas. Así mismo, la instalación de sensores de movimiento en las zonas comunes de la Empresa CI INDUSTRIAS HUMCAR S.A.S, ubicada en la Av. Américas # 64 - 33.. Lo anterior fue realizado en la localidad 16. Puente Aranda , en las direcciones  AVENIDA CALLE 9 # 64 - 33, AVENIDA CALLE  9 # 64 - 25, AVENIDA CALLE  9 # 64 - 15, AVENIDA CALLE  9 # 64 - 13, AVENIDA CALLE  9 # 64 - 07, CARRERA 64 # 5 A - 85, CARRERA 64 # 5 A - 95, CARRERA 64 # 5 A - 79</t>
  </si>
  <si>
    <t>Optimizar el uso eficiente de la energía para mejorar las condiciones de confort térmico y disminuir el consumo de energía en las en áreas comunes de la Compañía.</t>
  </si>
  <si>
    <t>* Reducir el 3% en el consumo total de energía de la compañía. 
* Ejecutar el 90% de plan de capacitación de uso eficiente de energía orientado a todos los trabajadores de la Empresa.
* Ejecutar 75% de la obra planeada para la instalación de los extractores eólicos y los sensores de movimiento.</t>
  </si>
  <si>
    <t>* Solicitud de facturas de energía de todas las cuentas al área de contabilidad de la Compañía y tabulación de la información.
* Proceso de compra, adquisición de materiales.
* Instalación de extractores eólicos y sensores de movimiento.
* Seguimiento mensual a los consumos de energía.
* Cumplir el cronograma de las charlas de 5 minutos por parte de supervisores en uso eficiente de la energía.</t>
  </si>
  <si>
    <t>$  19.156.630</t>
  </si>
  <si>
    <t>El proyecto logró un mejoramiento de 2,7% de reducción del consumo de energía en 3 / meses</t>
  </si>
  <si>
    <t>TemPCS0319</t>
  </si>
  <si>
    <t xml:space="preserve">Eficiencia En La Reducción De Costos E Impacto Del Consumo De Energía Por Medio De Instalación De Paneles Solares.  </t>
  </si>
  <si>
    <t>Proyecto ambiental presentado por la empresa, tabla reporte 213 de 223, # 151</t>
  </si>
  <si>
    <t>Cachuchas Y Camisetas Good Will S.A.S.</t>
  </si>
  <si>
    <t>830137645-0</t>
  </si>
  <si>
    <t>Valentina Vera Moreno</t>
  </si>
  <si>
    <t>CARRERA 10 A # 19 - 25 SUR</t>
  </si>
  <si>
    <t>calidad@gwdotaciones.com.co</t>
  </si>
  <si>
    <t>Ineficiencia en el consumo de energía eléctrica, principalmente en el área de producción en dónde se encuentran los equipos que más demandan energía eléctrica.</t>
  </si>
  <si>
    <t>Implementación de un sistema fotovoltaico interconectado el cual consta de 6 nodos de inyección, constituido cada uno por 24 paneles de 575Wp y un microinversor bifásico de 2000W, así mismo cuenta con un sistema de monitoreo que registra la generación y consumo de energía, para llevar la trazabilidad en eficiencia del sistema, lo anterior implementado en la empresa CACHUCHAS Y CAMISETAS GOOD WILL SAS, ubicada en la Carrera 10A # 19-25  Sur.. Lo anterior fue realizado en la localidad 15. Antonio Nariño , en la dirección CARRERA 10 A # 19 - 25 SUR</t>
  </si>
  <si>
    <t>Impactar en el ahorro de consumo de energía durante la fabricación y confección de nuestros productos, siendo eficientes en el compromiso de  minimizar el impacto ambiental generado por las actividades de nuestra compañía.</t>
  </si>
  <si>
    <t>* Reducir el consumo de energía en la sede de producción en un 40% mensual.
* Fomentar la concienciación en el 80% de la población objetivo.
* Entrega de resultados parciales del 50% el 31 de octubre del 2024.</t>
  </si>
  <si>
    <t>* Contratación del personal para el diseño y gestión del proyecto.
* Compra de equipos, y materiales.
* Proceso interconexión.
* Instalación de estructura metalica, Red eléctrica AC interior, Montaje de paneles, Red eléctrica AC exterior, ensamble de equipos.
* Monitoreo de consumos semanales - Manual 1 (contador oficial OR y equipos de monitoreo temporal)
* Monitoreo temporal aleatorio a equipos monofasicos kW/h y temporal a la red trifásica.
* Realizar seguimiento a la demanda del consumo de energía eléctrica.</t>
  </si>
  <si>
    <t>$  80.741.667</t>
  </si>
  <si>
    <t>El proyecto logró un mejoramiento de 2,3% de reducción del consumo de energía en 1 / mes</t>
  </si>
  <si>
    <t>TemPCS0320</t>
  </si>
  <si>
    <t xml:space="preserve">Uso Eficiente De Energía </t>
  </si>
  <si>
    <t>Proyecto ambiental presentado por la empresa, tabla reporte 213 de 223, # 152</t>
  </si>
  <si>
    <t>Compañía Internacional De Alimentos Agropecuarios Cialta S.A.S.</t>
  </si>
  <si>
    <t>Nelson Moreno Alvarez</t>
  </si>
  <si>
    <t>CARRERA 126 A # 17 - 90 INT 10</t>
  </si>
  <si>
    <t>dircalidad@cialta.com</t>
  </si>
  <si>
    <t>Impacto ambiental significativos por el consumo de energía eléctrica en las áreas de Cialta S.A.S, pero especialmente en el área de planta de producción, debido al sistema de refrigeración. En algunos casos, las puertas permanecen abiertas por un tiempo mayor a 10 segundos, lo que genera una pérdida de calor al acelerarse el aire desde una velocidad nula hasta una velocidad constante.</t>
  </si>
  <si>
    <t>Implementación de sensores inteligentes (sirenas) para detectar y emitir sistama de alerta cuando las puertas de las cámaras de refrigeración estan abiertas en áreas de producción de la empresa COMPAÑÍA INTERNACIONAL DE ALIMENTOS AGROPECUARIOS CIALTA S.A.S., ubicada en la Carrera 126 A # 17- 90 INTERIOR 10.. Lo anterior fue realizado en la localidad 9. Fontibón , en la dirección CARRERA 126 A # 17 - 90 INT 10</t>
  </si>
  <si>
    <t>Optimizar el uso de la energía en los sistemas de refrigeración de la planta mediante la implementación de sensores de alerta, para que se mantengan cerradas las puertas de la cámara de refrigeración y  se eviten las pérdidas de energía</t>
  </si>
  <si>
    <t>*  Instalar el 20 % de los sensores inteligentes (2 sirenas), en las puertas de las cámaras de refrigeración de la planta. 
* Implementar estrategias de sensibilización para el 50% del personal, enfocadas en el consumo eficiente de energía y el cierre de puertas en la planta.
* Reducir en 1% el consumo de energía para el año 2024 en comparación con el consumo del año 2023</t>
  </si>
  <si>
    <t>* Determinación del sistema sensorial  adecuado para generar la alerta de cierre de puertas.
* Adquirir materiales y equipos, e instalación de los sensores.
* Elaborar e implementar un procedimiento y/o instructivo con las acciones a seguir cuando se active la sirena para el cierre de puertas.
* Procesos de sensibilización constante, a través de capacitaciones, posters, carteleras y dinámicas que fomenten el uso eficiente y ahorro de energía. 
* Análisis de los consumos de energía reportados y del indicador de cumplimiento de la meta.
* Presentación y divulgación de los  resultados obtenidos a gerencia.</t>
  </si>
  <si>
    <t>$  1.221.664</t>
  </si>
  <si>
    <t>El proyecto logró un mejoramiento de 6,0% de reducción del consumo de energía en 1 / mes</t>
  </si>
  <si>
    <t>TemPCS0321</t>
  </si>
  <si>
    <t>Proyecto ambiental presentado por la empresa, tabla reporte 213 de 223, # 153</t>
  </si>
  <si>
    <t>CALLE 17F # 127 - 85</t>
  </si>
  <si>
    <t>Implementación de sensores inteligentes (sirenas) para detectar y emitir sistema de alerta cuando las puertas de las cámaras de refrigeración están abiertas en áreas de producción de la empresa COMPAÑÍA INTERNACIONAL DE ALIMENTOS AGROPECUARIOS CIALTA S.A.S., ubicada en la Carrera 126 A # 17- 90 INTERIOR 10.. Lo anterior fue realizado en la localidad 9. Fontibón , en la dirección CALLE 17F # 127 - 85</t>
  </si>
  <si>
    <t>Optimizar el uso de la energía en los sistemas de refrigeración de la planta mediante la implementación de sensores de alerta, para que se mantengan cerradas las puertas de la cámara de refrigeración y  se eviten las pérdidas de energía.</t>
  </si>
  <si>
    <t>$  2.239.428</t>
  </si>
  <si>
    <t>TemPCS0322</t>
  </si>
  <si>
    <t>Reducción De Gasto Energético</t>
  </si>
  <si>
    <t>Proyecto ambiental presentado por la empresa, tabla reporte 213 de 223, # 154</t>
  </si>
  <si>
    <t>Continental Assist</t>
  </si>
  <si>
    <t>900808800-1</t>
  </si>
  <si>
    <t>Yeimy Paola Fernandez Suarez</t>
  </si>
  <si>
    <t>AUT NORTE No. 114 - 44 OFICINA 504</t>
  </si>
  <si>
    <t>sst@continentalassist.com</t>
  </si>
  <si>
    <t>Altos consumos de energía eléctrica en la organización, lo que conlleva a determinar ineficiencia en los procesos e impacto ambiental relacionado con el consumo de energía eléctrica.</t>
  </si>
  <si>
    <t>Implementar mecanismos de apagado de equipos, cambio en el sistema de luminarias a tecnología tipo LED y  uso de interruptores de manera independiente, que conlleve a reducir el consumo de energía eléctrica en la empresa CONTINENTAL ASSIST COLOMBIA SAS. ubicada en la Autopista Norte # 114 -44, OFC 504.. Lo anterior fue realizado en la localidad 1. Usaquén , en la dirección AUT NORTE No. 114 - 44 OFICINA 504</t>
  </si>
  <si>
    <t>Optimizar el consumo de la energía de la organización, a través de la disminución del consumo de la energía eléctrica,  con el objetivo de mejorar el recurso de energía secundaria.</t>
  </si>
  <si>
    <t>* Reemplazar el 100% la luminaria halogena a led en todas las áreas de la organización.  
* Reducción  del 7% en el consumo de la factura de la energía eléctrica.
* Sensibilizar al 100% de los colaboradores y crear cultura ambiental dentro de la organización.</t>
  </si>
  <si>
    <t xml:space="preserve">* revisión de las luminarias para determinar cambio de alogenas a LED.
* Cambio del sistema de iluminación a tecnología tipo LED.
* Instalación de interruptores para encendido y apagado de luminarias. 
* Implementar actividades del plan de sensibilización al personal.
* Realizar Análisis y resultados parciales. </t>
  </si>
  <si>
    <t>$  1.066.066</t>
  </si>
  <si>
    <t>El proyecto logró un mejoramiento de 0,5% de reducción del consumo de energía en 4 / meses</t>
  </si>
  <si>
    <t>TemPCS0323</t>
  </si>
  <si>
    <t>Proyecto ambiental presentado por la empresa, tabla reporte 213 de 223, # 155</t>
  </si>
  <si>
    <t>Instituto Del Corazón De Bucaramanga S.A. - Ambulatoria</t>
  </si>
  <si>
    <t xml:space="preserve">CALLE 35 # 14 - 58 </t>
  </si>
  <si>
    <t>Ineficiencia en los consumos del recurso hídrico, utilizado en las unidades sanitarias de la Sede Ambulatoria del Instituto del Corazón de Bucaramanga.</t>
  </si>
  <si>
    <t>Implementación de sistemas ahorradores (tipo doble descarga) al interior de los tanques de los sanitarios de los baños de mayor uso de los servicios de la Sede Ambulatoria del Instituto del Corazón de Bucaramanga, ubicada en la Calle 35 No. 14 - 58.. Lo anterior fue realizado en la localidad 13. Teusaquillo , en la dirección CALLE 35 # 14 - 58</t>
  </si>
  <si>
    <t>* Reducir el consumo del agua en un 4%.
* Sensibilizar al 100% de los colaboradores de la sede.
* Entregar resultados parciales el 10 de septiembre de 2024.</t>
  </si>
  <si>
    <t xml:space="preserve">* Realizar cotizaciones de elementos requeridos para la instalación el sistema de doble descarga de los inodoros.
* Compra de elementos requeridos, y posterior instalación de los sistemas de doble descarga en inodoros.
* Desarrollo de procesos de sensibilización al personal frente al uso eficiente del recurso hídrico al interior de la organización, con la finalidad de realizar un consumo eficiente.
* Seguimiento a indicadores asociados a los consumos del recurso hídrico y las unidades de producción, para posterior análisis de la información y entrega de resultados parciales. </t>
  </si>
  <si>
    <t>$  520.902</t>
  </si>
  <si>
    <t>El proyecto logró un mejoramiento de 10,5% de reducción en el consumo de agua  en 2 / meses</t>
  </si>
  <si>
    <t>TemPCS0324</t>
  </si>
  <si>
    <t>Ecorelluvia</t>
  </si>
  <si>
    <t>Proyecto ambiental presentado por la empresa, tabla reporte 213 de 223, # 156</t>
  </si>
  <si>
    <t>Medicox Ltda</t>
  </si>
  <si>
    <t>Cristina Palencia Padilla</t>
  </si>
  <si>
    <t>CALLE 66 # 19 - 30
CALLE 66 # 19 - 38
CALLE 66 # 19 - 40
CALLE 66 # 19 - 48
CALLE 66 # 19 - 36 APTO 201-301-302
CALLE 66 # 19 - 56</t>
  </si>
  <si>
    <t>gestión.salud@medicox.com.co</t>
  </si>
  <si>
    <t>Ineficiencia en los consumos del recurso hídrico, que conlleva a generar un impacto ambiental en la organización y en el medio al ser un recurso no renovable.</t>
  </si>
  <si>
    <t>Instalación de un sistema de recolección, almacenamiento y distribución de aguas lluvias, que permite captar el agua de los techos de las instalaciones, conducirla hacia un tanque de almacenamiento, y utilizarla para actividades específicas cómo la limpieza de áreas comunes y el abastecimiento de un baño destinado al personal, lo anterior realizado en empresa MEDICOX LTDA, ubicada en la Calle 66 # 19 - 36.  . Lo anterior fue realizado en la localidad 12. Barrios Unidos , en las direcciones CALLE 66 # 19 - 30, CALLE 66 # 19 - 38, CALLE 66 # 19 - 40, CALLE 66 # 19 - 48, CALLE 66 # 19 - 36 APTO 201-301-302, CALLE 66 # 19 - 56</t>
  </si>
  <si>
    <t>Implementar un sistema de captación, almacenamiento y reutilización de aguas lluvias en la empresa, con el propósito de reducir el consumo de agua potable en actividades no esenciales y contribuir a la sostenibilidad ambiental.</t>
  </si>
  <si>
    <t xml:space="preserve">* Recolectar y reutilizar al menos el 10% del volumen de aguas lluvias disponible en las instalaciones durante el primer año de operación.
* Disminuir el consumo de agua potable en un 20% en las actividades de limpieza y abastecimiento del baño asignado.
*  Reducir los costos asociados al consumo de agua potable en un 20% anual. </t>
  </si>
  <si>
    <t xml:space="preserve">* Diseño e instalación de canaletas y sistemas de conducción hacia el tanque de almacenamiento.
* Instalación de tanque con capacidad adecuada y sistema de filtrado para el aprovechamiento de agua lluvia.
* Desarrollo e implementación de un plan de mantenimiento periódico para garantizar la operatividad del sistema.
* Monitoreo mensual del volumen de agua recolectada y su uso.
* Adaptación de equipos de limpieza (mangueras y herramientas) para optimizar el consumo del agua reciclada.
* Ajuste y configuración de inodoros y grifos para su funcionamiento óptimo con agua reciclada.
</t>
  </si>
  <si>
    <t>$  6.096.290</t>
  </si>
  <si>
    <t>El proyecto logró un mejoramiento de 43,0% de reducción en el consumo de agua  en 6 / meses</t>
  </si>
  <si>
    <t>TemPCS0325</t>
  </si>
  <si>
    <t>Ahorro Y Uso Eficiente Del Agua Potable En Morango S.A.S.</t>
  </si>
  <si>
    <t>Proyecto ambiental presentado por la empresa, tabla reporte 213 de 223, # 157</t>
  </si>
  <si>
    <t>Morango S.A.S.</t>
  </si>
  <si>
    <t>830506392-6</t>
  </si>
  <si>
    <t>Alejandra Correa Gonzalez</t>
  </si>
  <si>
    <t>CARRERA 69 B # 17 A - 75</t>
  </si>
  <si>
    <t>acorrea@morangosa.com</t>
  </si>
  <si>
    <t>Impacto ambiental significativo por el alto consumo de agua en todas las etapas de fabricación de alimentos, con un gasto mensual de 398 $m^3$ para una planta de 180 personas.</t>
  </si>
  <si>
    <t>Impacto significativo por el alto consumo de agua en todas las etapas de fabricación de alimentos, con un gasto mensual de 398 $m^3$ para una planta de 180 personas.. Lo anterior fue realizado en la localidad 9. Fontibón , en la dirección CARRERA 69 B # 17 A - 75</t>
  </si>
  <si>
    <t>Disminuir el consumo de agua de la planta Morango SAS, a través del montaje de sistema ahorrador de agua, con el objetivo de disminuir el impacto ambiental del agotamiento del recurso hídrico.</t>
  </si>
  <si>
    <t>Reducción del 3% anual en el consumo de agua potable</t>
  </si>
  <si>
    <t>* Implementar lista de chequeo de redes hidráulicas, grifos y maquinaria.
* Validar la efectividad de la guía y realizar ajustes según los resultados de su aplicación inicial.
* Instalación de sistema ahorrador en grifos.
* Pruebas de funcionamiento de sistema ahorrador en grifos.
* Implementación del Plan de acción para el monitoreo y evaluación del consumo de agua potable.
* Seguimiento de consumo diario en medidores de agua.
* Entrega de análisis de resultados parciales.</t>
  </si>
  <si>
    <t>$  6.751.100</t>
  </si>
  <si>
    <t>TemPCS0326</t>
  </si>
  <si>
    <t>Lluvia Circular</t>
  </si>
  <si>
    <t>Proyecto ambiental presentado por la empresa, tabla reporte 213 de 223, # 158</t>
  </si>
  <si>
    <t>Mectronics S. A.</t>
  </si>
  <si>
    <t>830140289-2</t>
  </si>
  <si>
    <t>Yeimi Beltran</t>
  </si>
  <si>
    <t>CL 20C 44 41</t>
  </si>
  <si>
    <t>asistente.hseq@mectronics.co</t>
  </si>
  <si>
    <t>Necesidad de reducir el consumo de agua potable en actividades de apoyo (descargue de sanitarios y limpieza).</t>
  </si>
  <si>
    <t>Instalación de un sistema de captación en terrazas y techos. Lo anterior fue realizado en la localidad 16. Puente Aranda , en la dirección CL 20C 44 41</t>
  </si>
  <si>
    <t>El presente proyecto tiene cómo objetivo implementar un sistema sostenible de recolección y aprovechamiento de agua lluvia, construido con materiales reciclables y orientado a suplir necesidades específicas dentro de las instalaciones de la empresa. El agua recolectada se utilizará únicamente para el descargue de cisternas de sanitarios y el lavado de traperos, garantizando así un uso responsable del recurso hídrico en actividades de apoyo y sin riesgo de destinación a consumo humano o procesos productivos principales.
El proyecto inicia con la identificación de alternativas viables para cubrir esta necesidad, evaluando la cantidad de agua actualmente empleada en dichas actividades. Posteriormente, se realiza un análisis de la infraestructura existente con el fin de seleccionar las áreas óptimas de intervención y diseñar un sistema eficiente. El diseño contempla la selección de espacios para la instalación del sistema de almacenamiento, las rutas de conducción del agua desde las superficies de captación (terrazas y techos) hasta el tanques de almacenamiento, y las conexiones necesarias para su distribución hacia los puntos definidos. Adicionalmente, se efectúa un análisis de datos históricos de precipitaciones (datos teóricos) en la zona dónde se encuentra ubicada la empresa, con el propósito de calcular si la cantidad de agua lluvia disponible es suficiente para cubrir la demanda proyectada. Con ello, se garantiza que el sistema sea sostenible, funcional y ajustado a las necesidades operativas de la compañía.</t>
  </si>
  <si>
    <t>Recolección de 5 m3 bimestrales de agua lluvia para sustituir el uso de agua potable en cisternas y lavado de traperos</t>
  </si>
  <si>
    <t>Análisis de infraestructura y pluviosidad teórica de la zona.   
Montaje del tanque de almacenamiento y la red de tuberías de recolección.   
 Validación del funcionamiento del sistema de 1.000 litros.   
Ejecución de capacitaciones de sensibilización para el personal.</t>
  </si>
  <si>
    <t>$  429.400</t>
  </si>
  <si>
    <t>TemPCS0327</t>
  </si>
  <si>
    <t xml:space="preserve">Respira Planeta </t>
  </si>
  <si>
    <t>Proyecto ambiental presentado por la empresa, tabla reporte 213 de 223, # 159</t>
  </si>
  <si>
    <t>El Retiro Centro Comercial - Propiedad Horizontal</t>
  </si>
  <si>
    <t>900067211-0</t>
  </si>
  <si>
    <t>Sheila Johana Zambrano</t>
  </si>
  <si>
    <t>CL 82 11 75</t>
  </si>
  <si>
    <t>gestionambiental@elretirocentrocomercial.com</t>
  </si>
  <si>
    <t>Instalación de grifos de bajo flujo, la colocación de aireadores en los grifos existentes y la implementación de un sistema de recolección de aguas pluviales. Soluciones sencillas, económicas y eficaces para reducir el consumo de agua en las instalaciones del RETIRO CENTRO COMERCIAL CONJUNTO - PROPIEDAD HORIZONTAL, ubicado en la Calle 82 # 11 - 75.. Lo anterior fue realizado en la localidad 2. Chapinero , en la dirección CL 82 11 75</t>
  </si>
  <si>
    <t>El proyecto busca mejorar el uso del agua en el centro comercial a través de tres iniciativas clave: la instalación de grifos de bajo flujo, la colocación de aireadores en los grifos existentes y la implementación de un sistema de recolección de aguas pluviales. Estas soluciones son sencillas, económicas y eficaces para reducir el consumo de agua en las instalaciones del centro comercial sin comprometer la calidad de los servicios.</t>
  </si>
  <si>
    <t>* Implementar un sistema de recolección de aguas pluviales para utilizar al menos el 80% del agua necesaria para el riego de jardines.
* Reducir el consumo de agua en un 10% en griferías de piletas comunales.
* Reducir el consumo de agua en un 10% en griferias de baños reemplazadas.</t>
  </si>
  <si>
    <t>* Diseñar e instalar un sistema que incluya canaletas para recolectar agua de lluvia, cisternas para almacenarla y sistemas de filtrado para garantizar que el agua sea apta para el uso en el sistema de riego de jardines.
* Comprar ahorradores adecuados y colocarlos en los grifos de piletas comunales y lavaplatos cafetería.
* Instalar grifos de bajo flujo en los puntos identificados.
* Medir el consumo de agua antes y después de la instalación para evaluar el impacto y hacer ajustes si es necesario.</t>
  </si>
  <si>
    <t>$  2.256.134</t>
  </si>
  <si>
    <t>TemPCS0328</t>
  </si>
  <si>
    <t>Aprovechamiento De Agua Lluvia</t>
  </si>
  <si>
    <t>Proyecto ambiental presentado por la empresa, tabla reporte 213 de 223, # 160</t>
  </si>
  <si>
    <t>Surtimaderas Del Occidente S.A.S</t>
  </si>
  <si>
    <t>830075657-1</t>
  </si>
  <si>
    <t>Carol Parra</t>
  </si>
  <si>
    <t>CL 11B 81A 09</t>
  </si>
  <si>
    <t>ambiental@surtimaderas.com</t>
  </si>
  <si>
    <t>Se ha identificado un incremento sostenido en el consumo de agua potable durante los últimos dos años, derivado principalmente de actividades de limpieza y del uso de sanitarios por parte del personal flotante</t>
  </si>
  <si>
    <t>Instalación un sistema de captación de aguas lluvias para aprovechamiento en uso de actividades domésticas, en la empresa SURTIMADERAS DEL OCCIDENTE S.A.S, ubicada en la Calle 11B #81A-09.. Lo anterior fue realizado en la localidad 8. Kennedy , en la dirección CL 11B 81A 09</t>
  </si>
  <si>
    <t>Reducir el consumo de agua potable mediante el aprovechamiento de aguas lluvias</t>
  </si>
  <si>
    <t xml:space="preserve">* Reducción del 40% en el consumo de agua potable respecto al año anterior.
* Capacitar al 100% de los trabajadores en el consumo eficiente del recurso hídrico.        </t>
  </si>
  <si>
    <t xml:space="preserve">* Instalación de facilidades hidráulicas: tubería y bomba de transferencia. Construcción estructura base tanque elevado. 
* Pruebas de funcionamiento, ajustes operativos. 
* Inspección y mantenimiento del sistema de recolección de agua lluvias. 
* Proceso de capacitación y evaluación al personal. </t>
  </si>
  <si>
    <t>$  3.422.661</t>
  </si>
  <si>
    <t>El proyecto logró un mejoramiento de 2,6% de reducción en el consumo de agua  en 1 / mes</t>
  </si>
  <si>
    <t>TemPCS0329</t>
  </si>
  <si>
    <t>Implementación De Estrategias Que Permitan Mejorar La Eficiencia De La Planta De Tratamiento De Agua Residual</t>
  </si>
  <si>
    <t>Proyecto ambiental presentado por la empresa, tabla reporte 213 de 223, # 161</t>
  </si>
  <si>
    <t>Distribuidora Mayorista De Automoviles 
Madiautos S.A.S</t>
  </si>
  <si>
    <t>800084728-5</t>
  </si>
  <si>
    <t>Andres Vega</t>
  </si>
  <si>
    <t>AK 70 96 05</t>
  </si>
  <si>
    <t>analistasgiamb@madiautos.com</t>
  </si>
  <si>
    <t>Uso innecesario de agua potable en los lavaderos de vehículos debido a que la bomba actual de la Planta de Tratamiento de Aguas Residuales (PTAR) no provee la presión ni el caudal suficientes para las hidrolavadoras.</t>
  </si>
  <si>
    <t>Instalación de dos bombas centrífugas de presión y un tanque de almacenamiento en el área de lavado de vehículos usados. Lo anterior fue realizado en la localidad 11. Suba , en la dirección AK 70 96 05</t>
  </si>
  <si>
    <t>Implementar estrategias que permitan mejorar la eficiencia de la planta de tratamiento de agua residual en el área de lavado</t>
  </si>
  <si>
    <t>Reducción del 3% en el consumo de agua potable, utilización del 100% del agua tratada en el proceso de lavado y capacitación del 80% del personal operativo</t>
  </si>
  <si>
    <t>Identificación del lugar de instalación. Compra de la totalidad de las bombas centrífugas y el tanque de almacenamiento requeridos.  Instalación y puesta en marcha de la nueva infraestructura de presión y almacenamiento.  capacitación del personal en el uso correcto de las hidrolavadoras y las nuevas estrategias de ahorro.</t>
  </si>
  <si>
    <t>$  8.487.000</t>
  </si>
  <si>
    <t>El proyecto logró un mejoramiento de 19,8% de reducción en el consumo de agua  en 1 / mes</t>
  </si>
  <si>
    <t>TemPCS0330</t>
  </si>
  <si>
    <t>Recirculación Y Ahorro De Agua</t>
  </si>
  <si>
    <t>Proyecto ambiental presentado por la empresa, tabla reporte 213 de 223, # 162</t>
  </si>
  <si>
    <t>Análisis Químico Y Microbiologico Aqm S. A. S.</t>
  </si>
  <si>
    <t>Consumo ineficiente de agua en los procesos de aseo de las instalaciones debido a la falta de regulación en el caudal y presión de las tuberías</t>
  </si>
  <si>
    <t>Intervención en las pocetas del segundo piso, zonas aledañas al laboratorio de fisicoquímica y cromanal, y el área de la salida de emergencia.. Lo anterior fue realizado en la localidad 16. Puente Aranda , en la dirección KR 65A 18 A 23</t>
  </si>
  <si>
    <t>Disminuir el consumo del recurso agua en las instalaciones de AQM SAS</t>
  </si>
  <si>
    <t>Reducción del 30% en el consumo de agua destinada al aseo y optimización del recurso mediante la disminución de presión en tuberías.</t>
  </si>
  <si>
    <t>Identificación de consumos base mediante registros mensuales, exploración e instalación de limitadores de caudal (filtros artesanales) y evaluación comparativa del ahorro logrado.</t>
  </si>
  <si>
    <t>$1.681.008,00</t>
  </si>
  <si>
    <t>El proyecto logró un mejoramiento de 4,8% de reducción en el consumo de agua  en 1 / mes</t>
  </si>
  <si>
    <t>TemPCS0331</t>
  </si>
  <si>
    <t xml:space="preserve">Aprovechamiento De Agua Lluvia Para Baños.													</t>
  </si>
  <si>
    <t>Proyecto ambiental presentado por la empresa, tabla reporte 213 de 223, # 163</t>
  </si>
  <si>
    <t>Editorial Nomos S.A. Sede Canales</t>
  </si>
  <si>
    <t>860516954-7</t>
  </si>
  <si>
    <t>Kathertyne Cañon</t>
  </si>
  <si>
    <t>KR 39 13 31</t>
  </si>
  <si>
    <t>gambiental@nomos.co</t>
  </si>
  <si>
    <t>Uso limitado del agua lluvia tratada (solo 2 $m^3$/mes) y dependencia del agua de acueducto para descargas sanitarias en el contexto de racionamiento en Bogotá.</t>
  </si>
  <si>
    <t>Instalación de tuberías y sistemas de transporte desde la planta de tratamiento existente hacia los baños de las instalaciones. Lo anterior fue realizado en la localidad 16. Puente Aranda , en la dirección KR 39 13 31</t>
  </si>
  <si>
    <t xml:space="preserve">Aprovechamiento de agua lluvia.													</t>
  </si>
  <si>
    <t>Aprovechamiento de 20 m3 mensuales de agua lluvia tratada, reducción de costos de facturación</t>
  </si>
  <si>
    <t>Implementación del sistema de transporte de agua, seguimiento periódico mediante medidor y ejecución de capacitaciones sobre ahorro y uso eficiente del recurso.</t>
  </si>
  <si>
    <t>$  5.000.000</t>
  </si>
  <si>
    <t>TemPCS0332</t>
  </si>
  <si>
    <t>Recolección Aguas Lluvias</t>
  </si>
  <si>
    <t>Proyecto ambiental presentado por la empresa, tabla reporte 213 de 223, # 164</t>
  </si>
  <si>
    <t>Produquim Ltda</t>
  </si>
  <si>
    <t>830.003.107-4</t>
  </si>
  <si>
    <t>Sonia Leonilde Fiole Castañeda</t>
  </si>
  <si>
    <t>KR 43 10A 52</t>
  </si>
  <si>
    <t>coordinadorhseq@produquim.com.co</t>
  </si>
  <si>
    <t>Alto consumo de agua potable (10.41 m3/mes en procesos de fabricación industrial.</t>
  </si>
  <si>
    <t>Adecuación física de canaletas e instalación de isotanques (2.000 L) en bodega. Lo anterior fue realizado en la localidad 16. Puente Aranda , en la dirección KR 43 10A 52</t>
  </si>
  <si>
    <t>Disminuir el consumo del recurso hídrico analizando a partir de la construcción de un modelo físico la recolección y distribución de agua lluvia dentro de Produquim Ltda.</t>
  </si>
  <si>
    <t>Reducción mensual del 1% en consumo de acueducto y reutilización en productos de aseo.</t>
  </si>
  <si>
    <t>Diseño estructural, adecuación locativa, análisis de pH y seguimiento mediante indicadores de facturación.</t>
  </si>
  <si>
    <t>$  1.168.220</t>
  </si>
  <si>
    <t>TemPCS0333</t>
  </si>
  <si>
    <t>Ahorro De Papel Para Los Procesos Productivos / Administrativos</t>
  </si>
  <si>
    <t>Proyecto ambiental presentado por la empresa, tabla reporte 213 de 223, # 165</t>
  </si>
  <si>
    <t>Andrés García</t>
  </si>
  <si>
    <t>CARRERA 47 # 93 - 58</t>
  </si>
  <si>
    <t>jaagarcia@asisfarma.com.co;</t>
  </si>
  <si>
    <t>Alto consumo de resmas de papel en actividades de impresión de documentos, que conlleva a generar impactos ambientales en la organización.</t>
  </si>
  <si>
    <t>Crear e implementar un procedimiento y/o instructivo para la utilización adecuada de papel de archivo reciclado, así cómo actividades de capacitaciones al personal en el uso eficiente del ahorro del papel, que conlleve a disminuir la adquisición de las unidades de resma utilizadas en las actividades de impresión de ASISFARMA, empresa ubicada en la Carrera 47 No 93 - 58.. Lo anterior fue realizado en la localidad 12. Barrios Unidos , en la dirección CARRERA 47 # 93 - 58</t>
  </si>
  <si>
    <t>Disminuir el consumo de papel archivo en las instalaciones de ASISFARMA IPS Castellana</t>
  </si>
  <si>
    <t>* Disminuir el consumo generado por unidades de resma en un 4,6 kg/mes.
* Capacitar al 80% del personal de la compañía en el uso del papel al interior de la organización.
* Aumentar la demanda y/o venta del papel archivo reciclado en 9 kg/ mes.</t>
  </si>
  <si>
    <t xml:space="preserve">* Revisión de procedimiento para su respectiva codificación por el sistema de gestión de calidad.
* Seleccionar el proveedor para el rediseño del contenedor alternativo para la segregación del papel archivo.
* Entrega del contenedor especial a la empresa ASISFARMA.
* Capacitar al personal de ASISFARMA sobre el uso eficiente y adecuado del papel archivo para su disminución y ahorro.
* Llevar un indicador de rendimiento cuantitativo de la demanda y/o venta de reciclaje.
* Llevar a cabo un seguimiento a la cantidad de resma solicitadas por los procesos.
</t>
  </si>
  <si>
    <t>$  300.000</t>
  </si>
  <si>
    <t xml:space="preserve">78,3Kg 6 / meses </t>
  </si>
  <si>
    <t>El proyecto logró un mejoramiento de 11,6% de reducción en el consumo de papel en 6 / meses</t>
  </si>
  <si>
    <t>TemPCS0334</t>
  </si>
  <si>
    <t>Proyecto ambiental presentado por la empresa, tabla reporte 213 de 223, # 166</t>
  </si>
  <si>
    <t>CARRERA 47 # 91 - 84</t>
  </si>
  <si>
    <t>Crear e implementar un procedimiento y/o instructivo para la utilización adecuada de papel de archivo reciclado, así cómo actividades de capacitaciones al personal en el uso eficiente del ahorro del papel, que conlleve a disminuir la adquisición de las unidades de resma utilizadas en las actividades de impresión de ASISFARMA, empresa ubicada en la Carrera 47 No 91 - 84.. Lo anterior fue realizado en la localidad 12. Barrios Unidos , en la dirección CARRERA 47 # 91 - 84</t>
  </si>
  <si>
    <t>Disminuir el consumo de papel archivo en las instalaciones de ASISFARMA Central de mezclas Castellana</t>
  </si>
  <si>
    <t>* Disminuir el consumo generado por unidades de resma en un 4,6 kg/mes.
* Capacitar al 80% del personal de la compañía en el uso del papel al interior de la organización.
* Aumentar la demanda y/o venta del papel archivo reciclado en 11 kg/ mes.</t>
  </si>
  <si>
    <t>81,8Kg 6 / meses</t>
  </si>
  <si>
    <t>El proyecto logró un mejoramiento de 6,6% de reducción en el consumo de papel en 6 / meses</t>
  </si>
  <si>
    <t>TemPCS0335</t>
  </si>
  <si>
    <t>Menos Impresiones Más Árboles</t>
  </si>
  <si>
    <t>Proyecto ambiental presentado por la empresa, tabla reporte 213 de 223, # 167</t>
  </si>
  <si>
    <t xml:space="preserve">Asociación Profamilia </t>
  </si>
  <si>
    <t>860013779-5</t>
  </si>
  <si>
    <t>María Fernanda Carvajal Camargo</t>
  </si>
  <si>
    <t>CALLE 83 # 16 A - 44 CS 502</t>
  </si>
  <si>
    <t>maria.carvajal@profamilia.org.co</t>
  </si>
  <si>
    <t>Consumo excesivo de papel que alcanzó las 37.653 hojas impresas en un periodo de siete meses , generando un alto impacto ambiental por tala de árboles y costos operativos elevados en compra y almacenamiento</t>
  </si>
  <si>
    <t>Implementación en la Clínica Fertilidad mediante la virtualización de formatos. Lo anterior fue realizado en la localidad 2. Chapinero , en la dirección CALLE 83 # 16 A - 44 CS 502</t>
  </si>
  <si>
    <t>Implementar estrategias de gestión documental y actualización de tecnologías para lograr la reducción del consumo de papel optimizando el uso de recursos y minimizando el impacto ambiental.</t>
  </si>
  <si>
    <t>Reducción del 15% en el consumo de papel durante el primer semestre de ejecución.</t>
  </si>
  <si>
    <t>Revisión de herramientas digitales y medición regular del consumo.   Cambio de tecnologías actuales por equipos de bajo consumo.   Definición de políticas y criterios de impresión responsable.   capacitación al 100% de empleados en herramientas ofimáticas y sostenibilidad.</t>
  </si>
  <si>
    <t>$  4.086.037</t>
  </si>
  <si>
    <t>10,68Kg 4 / meses</t>
  </si>
  <si>
    <t>El proyecto logró un mejoramiento de 89,0% de reducción en el consumo de papel en 4 / meses</t>
  </si>
  <si>
    <t>TemPCS0336</t>
  </si>
  <si>
    <t xml:space="preserve">Proyecto De Ahorro Y Uso Eficiente Del Papel </t>
  </si>
  <si>
    <t>Proyecto ambiental presentado por la empresa, tabla reporte 213 de 223, # 168</t>
  </si>
  <si>
    <t>Avaya Communication De Colombia S. A.</t>
  </si>
  <si>
    <t>830011068-9</t>
  </si>
  <si>
    <t>Andrea Tovar</t>
  </si>
  <si>
    <t>CALLE 127 A # 53 A - 45 TORRE 3 OFC 402</t>
  </si>
  <si>
    <t>atovarpinzon@avaya.com;</t>
  </si>
  <si>
    <t>Consumo desmedido de papel e insumos de oficina que generan impactos ambientales negativos y la necesidad de elevar la conciencia ambiental del talento humano.</t>
  </si>
  <si>
    <t>Implementación de buenas prácticas en todos los procesos administrativos. Lo anterior fue realizado en la localidad 11. Suba , en la dirección CALLE 127 A # 53 A - 45 TORRE 3 OFC 402</t>
  </si>
  <si>
    <t>Hacer uso eficiente del papel en desarrollo de los procesos y actividades de Avaya</t>
  </si>
  <si>
    <t>capacitación del 70% del personal, ahorro del 5% en consumo de tóner y disminución progresiva del uso de resmas de papel.</t>
  </si>
  <si>
    <t>Elaboración de matriz de impactos ambientales, análisis de estrategias de disminución, formulación de medidas de cambio tecnológico y ejecución de jornadas de capacitación.</t>
  </si>
  <si>
    <t>$  3.254.000</t>
  </si>
  <si>
    <t>12065,82Kg 2 / meses</t>
  </si>
  <si>
    <t>El proyecto logró un mejoramiento de 103,2% de reducción en el consumo de papel en 2 / meses</t>
  </si>
  <si>
    <t>TemPCS0337</t>
  </si>
  <si>
    <t>Buenas Prácticas Para La Reducción En La Generación De Gases De Efecto De Invernadero</t>
  </si>
  <si>
    <t>Proyecto ambiental presentado por la empresa, tabla reporte 213 de 223, # 169</t>
  </si>
  <si>
    <t>Deter Rico S.A.S</t>
  </si>
  <si>
    <t>830045614-7</t>
  </si>
  <si>
    <t>Angela Castellanos</t>
  </si>
  <si>
    <t>CL 23 B No. 108 - 40</t>
  </si>
  <si>
    <t>hseq@deterico.com,</t>
  </si>
  <si>
    <t>Generación de emisiones directas e indirectas derivadas del consumo de energía eléctrica, hidrocarburos y tratamiento de aguas residuales en la fabricación de productos de limpieza.</t>
  </si>
  <si>
    <t>Instalación de sensores de movimiento en la sede física.. Lo anterior fue realizado en la localidad 9. Fontibón , en la dirección CL 23 B No. 108 - 40</t>
  </si>
  <si>
    <t>Reducir el impacto que la genera la organización en cuanto a la generación de gases de efecto invernadero, de acuerdo a su actividad económica, con el fin de disminuir el impacto ambiental.</t>
  </si>
  <si>
    <t>Reducir las emisiones a 65 toneladas de $CO_2$ equivalente y compensar el impacto mediante la siembra de 40 árboles.</t>
  </si>
  <si>
    <t>Cálculo de huella de carbono base, instalación de temporizadores y sensores, capacitación en ahorro de recursos y ejecución de jornada de siembra.</t>
  </si>
  <si>
    <t>$  7.534.392</t>
  </si>
  <si>
    <t>El proyecto logró un mejoramiento de 18,8% de reducción del consumo de energía en 4 / meses</t>
  </si>
  <si>
    <t>TemPCS0338</t>
  </si>
  <si>
    <t>Botellitas De Amor</t>
  </si>
  <si>
    <t>Proyecto ambiental presentado por la empresa, tabla reporte 213 de 223, # 170</t>
  </si>
  <si>
    <t>Viviana Lorena Pardo</t>
  </si>
  <si>
    <t xml:space="preserve">AVENIDA BOYACA # 19 - 46 
CARRERA 71 # 19 - 51 </t>
  </si>
  <si>
    <t>ambiental@boccherini.com.co</t>
  </si>
  <si>
    <t>Alta generación de plásticos flexibles en las instalaciones sin ningún aprovechamiento y remitidos a relleno sanitario.</t>
  </si>
  <si>
    <t xml:space="preserve">Instalación de contenedores en la empresa y comunidad de la localidad de Fontibón.. Lo anterior fue realizado en la localidad 9. Fontibón , en las direcciones AVENIDA BOYACA # 19 - 46, CARRERA 71 # 19 - 51 </t>
  </si>
  <si>
    <t>Promover la disminución de residuos plásticos mediante su recolección y compactación en botellas para su reutilización en la construcción de infraestructuras sostenibles, fomentando así la economía circular y la responsabilidad social empresarial.</t>
  </si>
  <si>
    <t>Realizar el aprovechamiento de dos toneladas de plásticos flexibles.</t>
  </si>
  <si>
    <t>Articulación de la compañía con la fundación botellas de amor en el mes de julio, implementación de puntos ecológicos en la compañía y en el centro comercial multiplaza en el mes de julio y capacitación interna y a la comunidad en agosto, septiembre, octubre y noviembre.</t>
  </si>
  <si>
    <t>$  15.350.000</t>
  </si>
  <si>
    <t xml:space="preserve">1070,36Kg 3 / meses </t>
  </si>
  <si>
    <t>% de reducción de residuos plásticos</t>
  </si>
  <si>
    <t>TemPCS0339</t>
  </si>
  <si>
    <t>Proyecto Ambiental Acercar</t>
  </si>
  <si>
    <t>Proyecto ambiental presentado por la empresa, tabla reporte 213 de 223, # 171</t>
  </si>
  <si>
    <t>Deviplast - Edgar  Devia Garcia</t>
  </si>
  <si>
    <t>4236423-7</t>
  </si>
  <si>
    <t>Ana Maria Devia Romero</t>
  </si>
  <si>
    <t>CARRERA 72 J # 36-53 SUR</t>
  </si>
  <si>
    <t>deviplas@hotmail.com; comercialdeviplas@gmail.com</t>
  </si>
  <si>
    <t>Alto consumo de energía eléctrica por procesamiento de plástico en las instalaciones y sin control operacional en el consumo del recurso.</t>
  </si>
  <si>
    <t>Instalación de dispositivos más eficientes de iluminación en las áreas de la compañía.. Lo anterior fue realizado en la localidad 8. Kennedy , en la dirección CARRERA 72 J # 36-53 SUR</t>
  </si>
  <si>
    <t>Implementar prácticas responsables con el propósito de disminuir el consumo excesivo de energía área de extrusión.</t>
  </si>
  <si>
    <t>Reducir el consumo de 833,16 Kwh mensual.</t>
  </si>
  <si>
    <t>Sensibilización en uso eficiente de energía al personal en el mes de mayo, política ambiental que establece compromiso con la sostenibilidad en el mes de julio e instalación de luminarias led en el mes de agosto.</t>
  </si>
  <si>
    <t>El proyecto logró un mejoramiento de 0,1% de reducción del consumo de energía en 3 / meses</t>
  </si>
  <si>
    <t>TemPCS0340</t>
  </si>
  <si>
    <t>Proyecto ambiental presentado por la empresa, tabla reporte 213 de 223, # 172</t>
  </si>
  <si>
    <t>Central Cooperativa De Servicios Funerarios - Sede Calle 98 Chico</t>
  </si>
  <si>
    <t>800149695-1</t>
  </si>
  <si>
    <t xml:space="preserve">Katherine Roa Polo </t>
  </si>
  <si>
    <t>CALLE 98 # 18 - 23</t>
  </si>
  <si>
    <t>katherine.roa@cruzverde.com.co; gloria.duque@cruzverde.com.co</t>
  </si>
  <si>
    <t>Alto consumo de papel en actividades de impresión en las áreas administrativas de la sede.</t>
  </si>
  <si>
    <t>Elaborar un programa de ahorro y uso eficiente de papel y buenas prácticas para el proceso de coordinación del servicio funerario.. Lo anterior fue realizado en la localidad 2. Chapinero , en la dirección CALLE 98 # 18 - 23</t>
  </si>
  <si>
    <t>Reducir el consumo de una resma de papel al mes.</t>
  </si>
  <si>
    <t>Diseño de programa de ahorro y uso de papel en el mes de mayo, sensibilización al personal en el mes de julio e inclusión de carpetas compartidas digitales en el mes de julio.</t>
  </si>
  <si>
    <t xml:space="preserve">13,35Kg 2 / meses </t>
  </si>
  <si>
    <t>El proyecto logró un mejoramiento de 10,6% de reducción en el consumo de papel en 2 / meses</t>
  </si>
  <si>
    <t>TemPCS0341</t>
  </si>
  <si>
    <t xml:space="preserve">Proyecto Luminoso Ecoeficiente Domesa </t>
  </si>
  <si>
    <t>Proyecto ambiental presentado por la empresa, tabla reporte 213 de 223, # 173</t>
  </si>
  <si>
    <t>Domesa De Colombia S. A.</t>
  </si>
  <si>
    <t>800101399-9</t>
  </si>
  <si>
    <t>Diana Catalina Perez</t>
  </si>
  <si>
    <t xml:space="preserve">CALLE 18 # 69 - 51 </t>
  </si>
  <si>
    <t>diana.perezg@domesa.com.co</t>
  </si>
  <si>
    <t>Alto consumo de energía eléctrica por actividades administrativas en las instalaciones de la compañía.</t>
  </si>
  <si>
    <t>Instalación de dispositivos más eficientes de iluminación en las áreas de la compañía.. Lo anterior fue realizado en la localidad 9. Fontibón , en la dirección CALLE 18 # 69 - 51</t>
  </si>
  <si>
    <t>Lograr la disminución en el 5% en el consumo de kWh de energía en Domesa de Colombia para el año 2024</t>
  </si>
  <si>
    <t>Reducir el consumo de 780,9 Kwh mensual.</t>
  </si>
  <si>
    <t>Sensibilización en uso eficiente de energía al personal en el mes de mayo y octubre, instalación de luminarias led posterior al mes de mayo e inspecciones a los puntos de consumo energético en el mes de octubre.</t>
  </si>
  <si>
    <t>$  37.680.000</t>
  </si>
  <si>
    <t>El proyecto logró un mejoramiento de 27,9% de reducción del consumo de energía en 11 / meses</t>
  </si>
  <si>
    <t>TemPCS0342</t>
  </si>
  <si>
    <t xml:space="preserve">  Ecohuella Cajaplast: Proyecto De Cuantificación Y Reducción De Emisiones De Gei</t>
  </si>
  <si>
    <t>Proyecto ambiental presentado por la empresa, tabla reporte 213 de 223, # 174</t>
  </si>
  <si>
    <t>Cajaplast F-E S. A. S.</t>
  </si>
  <si>
    <t>901307529-1</t>
  </si>
  <si>
    <t>Diana Alejandra Sedano Gutiérrez
Oscar Iván García</t>
  </si>
  <si>
    <t>CL 54C SUR 90A 16</t>
  </si>
  <si>
    <t>hseq@cajaplast.com
alejandra.sedano@analissa.com.co</t>
  </si>
  <si>
    <t>Generación de emisiones de gases de efecto invernadero sin cuantificación ni inventario.</t>
  </si>
  <si>
    <t>Medición de GEI con alcance 1 y 2, aprovechamiento de residuos y transporte.. Lo anterior fue realizado en la localidad 7. BOSA , en la dirección CL 54C SUR 90A 16</t>
  </si>
  <si>
    <t>Cuantificar las emisiones de gases de efecto invernadero (GEI) generadas por las actividades de una empresa de residuos aprovechables, con el fin de proporcionar datos precisos para la toma de decisiones y el diseño de estrategias de reducción y/o compensación.</t>
  </si>
  <si>
    <t>Reducir el 10% del consumo de combustible.</t>
  </si>
  <si>
    <t>Identificación de fuentes de emisiones de GEI en junio, aplicación de factores de emisión en julio y ejecución de medidas de reducción en octubre.</t>
  </si>
  <si>
    <t>La información documentada, corresponde a la reportada por la empresa participante en el PGAE, La información documentada, corresponde a la reportada por la empresa participante en el PGAE; la fecha de inicio es la reportada por la empresa., la fecha de finalización, corresponde a la fecha del reporte a la meta.</t>
  </si>
  <si>
    <t>TemPCS0352</t>
  </si>
  <si>
    <t>Consumo Consciente De Energía.</t>
  </si>
  <si>
    <t>Proyecto ambiental presentado por la empresa, tabla reporte 213 de 223, # 184</t>
  </si>
  <si>
    <t>Liftit Cargo S.A.S</t>
  </si>
  <si>
    <t>900559843-7</t>
  </si>
  <si>
    <t>Edwin Yesid Varela Contreras</t>
  </si>
  <si>
    <t>CALLE  46 A No. 82 - 54</t>
  </si>
  <si>
    <t>edwin.varela@liftit.co</t>
  </si>
  <si>
    <t>Consumo ineficiente de energía en las instalaciones.</t>
  </si>
  <si>
    <t>Implementación de tecnologías de menor consumo energético en nuevas instalaciones.. Lo anterior fue realizado en la localidad 10. Engativá , en la dirección CALLE  46 A No. 82 - 54</t>
  </si>
  <si>
    <t>Reducir el consumo de energía eléctrica, mediante la promoción e implementación de estrategias para el aprovechamiento de la luz natural, el consumo responsable de energía por parte del personal y la instalación de tecnologías de menor consumo y/o alternativas, contribuyendo de esta manera a la reducción de costos y a la protección del medio ambiente.</t>
  </si>
  <si>
    <t>Reducir el consumo de energía eléctrica en 2% con respecto al 2023.</t>
  </si>
  <si>
    <t>Adquisición de tecnologías más eficientes en mayo, sensibilización y capacitación en mayo y seguimiento a consumos desde agosto.</t>
  </si>
  <si>
    <t>$  12.055.000</t>
  </si>
  <si>
    <t>El proyecto logró un mejoramiento de 1,4% de reducción del consumo de energía en 3 / meses</t>
  </si>
  <si>
    <t>TemPCS0353</t>
  </si>
  <si>
    <t>Reducción De Consumo De Energía En Los Procesos De La Compañía</t>
  </si>
  <si>
    <t>Proyecto ambiental presentado por la empresa, tabla reporte 213 de 223, # 185</t>
  </si>
  <si>
    <t>Pan American Life De Colombia Compañía De Seguros S. A.</t>
  </si>
  <si>
    <t>860038299-1</t>
  </si>
  <si>
    <t>Leidy Andrea Rairan</t>
  </si>
  <si>
    <t>AVENIDA CALLE 116 # 23 - 06 EDIFICIO BUSSINES CENTER 116 PISO 7</t>
  </si>
  <si>
    <t>lrairan@palig.com</t>
  </si>
  <si>
    <t>Alto consumo de energía eléctrica por operación de la sede.</t>
  </si>
  <si>
    <t>Elaborar un análisis de consumo energético en la organización e instalación de sensores de movimiento en zonas comunes .. Lo anterior fue realizado en la localidad 1. Usaquén , en la dirección AVENIDA CALLE 116 # 23 - 06 EDIFICIO BUSSINES CENTER 116 PISO 7</t>
  </si>
  <si>
    <t>Disminuir el consumo de energía en la compañía, con el fin de contribuir a la eficiencia de lo recursos naturales.</t>
  </si>
  <si>
    <t>Reducir el consumo de 1135 Kwh y $978789 pesos mensual.</t>
  </si>
  <si>
    <t>Realizar levantamiento de diagnóstico energético en abril, instalación de sensores de movimiento y sensibilización al personal en mayo.</t>
  </si>
  <si>
    <t>$  9.163.182</t>
  </si>
  <si>
    <t>El proyecto logró un mejoramiento de 1,2% de reducción del consumo de energía en 4 / meses</t>
  </si>
  <si>
    <t>TemPCS0354</t>
  </si>
  <si>
    <t xml:space="preserve">Recirculación De Agua En La Planta De Beneficio De Aves </t>
  </si>
  <si>
    <t>Proyecto ambiental presentado por la empresa, tabla reporte 213 de 223, # 186</t>
  </si>
  <si>
    <t>Pollos Savicol S. A.</t>
  </si>
  <si>
    <t>860403972-4</t>
  </si>
  <si>
    <t>Lina Alejandra Quiroga</t>
  </si>
  <si>
    <t>CL 10 32 32 *
  KR 32 10 01 *
  KR 32 10 17
  KR 32 10 25*
 CL 10 32 48*
 CL 10 32 62 *
  KR 32A 10 44*
  KR 32A 10 50*</t>
  </si>
  <si>
    <t>savicol@savicol.com.co, dir ambiente@savicol.com.co,</t>
  </si>
  <si>
    <t>Consumo de agua potable en procesos de lavado en la planta de sacrificio que no tienen contacto ni alteran la inocuidad del alimento.</t>
  </si>
  <si>
    <t xml:space="preserve">Recirculación de agua de la PTAR hasta área de descargue y flautas que suministran las cribas.. Lo anterior fue realizado en la localidad 16. Puente Aranda , en las direcciones CL 10 32 32 , KR 32 10 01,   KR 32 10 17,   KR 32 10 25, CL 10 32 48, CL 10 32 62,  KR 32A 10 44,  KR 32A 10 50, </t>
  </si>
  <si>
    <t>Disminuir el consumo de agua de la planta de beneficio mediante la implementación de sistemas de recirculación de agua.</t>
  </si>
  <si>
    <t>Reducir el consumo de agua a 0 m3 de agua en las áreas y procesos propuestas.</t>
  </si>
  <si>
    <t>Instalación de tuberías y mangueras para la recirculación en la zona de descargue en abril, instalacion de bombas y tuberías para recirculación de agua a  cribras en mayo y sensibilización al personal en junio.</t>
  </si>
  <si>
    <t>$  4.354.500</t>
  </si>
  <si>
    <t>El proyecto logró un mejoramiento de 87,5% de reducción en el consumo de agua  en 6 / meses</t>
  </si>
  <si>
    <t>TemPCS0355</t>
  </si>
  <si>
    <t xml:space="preserve">Optimización Del Consumo De Energía En La Planta De Producción </t>
  </si>
  <si>
    <t>Proyecto ambiental presentado por la empresa, tabla reporte 213 de 223, # 187</t>
  </si>
  <si>
    <t>Pollo Olimpico S.A.</t>
  </si>
  <si>
    <t>860065656-0</t>
  </si>
  <si>
    <t xml:space="preserve">Johan Capera </t>
  </si>
  <si>
    <t>CALLE 16 C BIS # 78 G - 95
CALLE 16 C BIS No. 78G-64
CALLE 16C BIS No. 78G-61
CALLE 16C No. 78G-73
CALLE 16 C BIS No. 78G-89
CALLE 16 C No. 78G -56</t>
  </si>
  <si>
    <t>ambiental@polloolympico.com</t>
  </si>
  <si>
    <t>Consumo de energía por iluminación en áreas de baja circulación.</t>
  </si>
  <si>
    <t>Instalación de sensores en los corredores de la planta.. Lo anterior fue realizado en la localidad 9. Fontibón , en las direcciones CALLE 16 C BIS # 78 G - 95, CALLE 16 C BIS No. 78G-64, CALLE 16C BIS No. 78G-61, CALLE 16C No. 78G-73, CALLE 16 C BIS No. 78G-89, CALLE 16 C No. 78G -56</t>
  </si>
  <si>
    <t>Disminuir el consumo de energía mediante la implementación de sistemas de ahorro y generación de cultura ambiental</t>
  </si>
  <si>
    <t>Reducir el consumo de 603,4 Kwh y $337904 pesos mensual.</t>
  </si>
  <si>
    <t>Identificación de áreas e instalación de sensores en abril, instalación y seguimiento al consumo en el mes de julio.</t>
  </si>
  <si>
    <t>$  1.875.302</t>
  </si>
  <si>
    <t>El proyecto logró un mejoramiento de 16,8% de reducción del consumo de energía en 1 / mes</t>
  </si>
  <si>
    <t>TemPCS0356</t>
  </si>
  <si>
    <t>Optimización Del Uso De Agua En Las Instalaciones De La Dirección De Sanidad</t>
  </si>
  <si>
    <t>Proyecto ambiental presentado por la empresa, tabla reporte 213 de 223, # 188</t>
  </si>
  <si>
    <t>Dirección De Sanidad De La Policía Nacional - Disan</t>
  </si>
  <si>
    <t>830041314-4</t>
  </si>
  <si>
    <t>Diego Enrique Gómez Cervantez</t>
  </si>
  <si>
    <t>CL 44 50 51</t>
  </si>
  <si>
    <t>disan.sice@Policía.gov.co</t>
  </si>
  <si>
    <t>Alto consumo de agua por infraestructura sanitaria ineficiente.</t>
  </si>
  <si>
    <t>Intervención técnica y dispositivos eficientes en instalaciones sanitarias.. Lo anterior fue realizado en la localidad 13. Teusaquillo , en la dirección CL 44 50 51</t>
  </si>
  <si>
    <t>Reducir el consumo de agua en el edificio Seguridad Social de la Policía Nacional (nivel central DISAN), a través de la implementación de medidas técnicas y sensibilización del personal que labora allí, con el fin de favorecer el desempeño ambiental de la entidad</t>
  </si>
  <si>
    <t>Reducir el consumo de 42 m3 de agua mensual.</t>
  </si>
  <si>
    <t>Identificación de puntos de mayor consumo en abril, adquisición e intervención técnicas de infraestructura sanitaria desde junio y sensibilización a colaboradores desde julio.</t>
  </si>
  <si>
    <t>$  2.800.000</t>
  </si>
  <si>
    <t>El proyecto logró un mejoramiento de 1,5% de reducción en el consumo de agua  en 1 / mes</t>
  </si>
  <si>
    <t>TemPCS0357</t>
  </si>
  <si>
    <t>Instalación De Planta De Tratamento De Agua Y Sistema De Re Circulación De Agua Para Lavado De Vehiculos</t>
  </si>
  <si>
    <t>Proyecto ambiental presentado por la empresa, tabla reporte 213 de 223, # 189</t>
  </si>
  <si>
    <t>Brinks De Colombia S.A Sede Cl 21 68D 08</t>
  </si>
  <si>
    <t>860350234-8</t>
  </si>
  <si>
    <t>Heidy Paola Reyes Buitrago</t>
  </si>
  <si>
    <t>CL 21 68D 08</t>
  </si>
  <si>
    <t>heidy.reyes@brinks.com.co</t>
  </si>
  <si>
    <t>Alto consumo de agua potable en proceso de lavado de vehículos.</t>
  </si>
  <si>
    <t>Implementación de PTAR para recircular el agua para lavado de vehículos.. Lo anterior fue realizado en la localidad 9. Fontibón , en la dirección CL 21 68D 08</t>
  </si>
  <si>
    <t>Lograr ubicar una planta de tratamiento de agua residual en el taller de mantenimiento y un sistema de recirculación del agua para la actividad de lavado de vehículos en sede.</t>
  </si>
  <si>
    <t>Reducir el consumo de 38,32 m3 de agua y $1'571.104 pesos mensual.</t>
  </si>
  <si>
    <t>Diseñar e instalar la PTAR desde mayo hasta julio, evaluar reducción del consumo de agua y retorno de inversión desde agosto .</t>
  </si>
  <si>
    <t>$  65.400.000</t>
  </si>
  <si>
    <t>El proyecto logró un mejoramiento de 3,6% de reducción en el consumo de agua  en 1 / mes</t>
  </si>
  <si>
    <t>TemPCS0358</t>
  </si>
  <si>
    <t>Adecuaciones Locativas Sistema De Suministro De Agua Potable Y Agua Lluvia</t>
  </si>
  <si>
    <t>Proyecto ambiental presentado por la empresa, tabla reporte 213 de 223, # 190</t>
  </si>
  <si>
    <t>Centro Automotor Diesel S.A</t>
  </si>
  <si>
    <t>860032115-6</t>
  </si>
  <si>
    <t>Leady Brillith Morales Riveros</t>
  </si>
  <si>
    <t>KR 68B 12B 67</t>
  </si>
  <si>
    <t>brillith.morales@centrodiesel.com.co</t>
  </si>
  <si>
    <t>Alto consumo de agua por usos sanitarios e ineficiencias en diseño de sistema de captación.</t>
  </si>
  <si>
    <t>Aprovechamiento de condiciones locativas de sistema de captación de aguas lluvias y optimización en instalaciones sanitarias.. Lo anterior fue realizado en la localidad 8. Kennedy , en la dirección KR 68B 12B 67</t>
  </si>
  <si>
    <t>Reducir el consumo de agua mediante la ejecución de adecuaciones locativas al sistema de suministro de agua potable y lluvia de la sede</t>
  </si>
  <si>
    <t>Reducir el consumo de 172 m3 de agua y $850.164 pesos mensual.</t>
  </si>
  <si>
    <t>Revisión técnica hidráulica del sistema de captación de agua en enero, implementación de obras locativas al sistema de captación de agua lluvia y al consumo de agua potable en abril y mayo para posterior seguimiento.</t>
  </si>
  <si>
    <t>$  86.800.916</t>
  </si>
  <si>
    <t>El proyecto logró un mejoramiento de 4,4% de reducción en el consumo de agua  en 6 / meses</t>
  </si>
  <si>
    <t>TemPCS0359</t>
  </si>
  <si>
    <t>Proyecto ambiental presentado por la empresa, tabla reporte 213 de 223, # 191</t>
  </si>
  <si>
    <t>Trans Rubiales S A S</t>
  </si>
  <si>
    <t>900457412-8</t>
  </si>
  <si>
    <t>Andre Julieth Guerrero Vargas</t>
  </si>
  <si>
    <t>KR 69 B 17A 50 </t>
  </si>
  <si>
    <t>aux.hse@humadea.com.co</t>
  </si>
  <si>
    <t>Alto consumo de agua por usos sanitarios.</t>
  </si>
  <si>
    <t>Instalación tecnologías de uso eficiente con grifos ahorradores en los sanitarios y lavamanos.. Lo anterior fue realizado en la localidad 9. Fontibón , en la dirección KR 69 B 17A 50 </t>
  </si>
  <si>
    <t>Reducir el consumo de 1,6 m3 de agua y $11.212 pesos mensual.</t>
  </si>
  <si>
    <t>Cotización y compra de grifería en mayo, instalación de grifería y sensibilización en junio.</t>
  </si>
  <si>
    <t>$  1.052.000</t>
  </si>
  <si>
    <t>El proyecto logró un mejoramiento de 61,7% de reducción en el consumo de agua  en 7 / meses</t>
  </si>
  <si>
    <t>TemPCS0360</t>
  </si>
  <si>
    <t>Iluminando El Escenario De Forma Eficiente</t>
  </si>
  <si>
    <t>Proyecto ambiental presentado por la empresa, tabla reporte 213 de 223, # 192</t>
  </si>
  <si>
    <t>Neira Impresores S. A. S.</t>
  </si>
  <si>
    <t>860530764-2</t>
  </si>
  <si>
    <t>Naima Díaz</t>
  </si>
  <si>
    <t>CALLE 18 A # 63 - 36</t>
  </si>
  <si>
    <t>administracion@neiraimpresores.com;</t>
  </si>
  <si>
    <t>Cambio de luminarias halógenas a led dentro de las instalaciones administrativas y de cafetería.. Lo anterior fue realizado en la localidad 16. Puente Aranda , en la dirección CALLE 18 A # 63 - 36</t>
  </si>
  <si>
    <t>Mejorar el desempeño energético de NEIRA IMPRESORES a través de la reconversión tecnológica de luminarias y cambios en procedimientos asociados al encendido de la maquinaria de producción, con el fin de lograr beneficios ambientales y económicos.</t>
  </si>
  <si>
    <t>Reducir el consumo de 650 Kwh y $520000 pesos mensual.</t>
  </si>
  <si>
    <t>Realizar la instalación de las luminarias led en mayo, procedimiento de encendido de máquinas en mayo y capacitación y sensibilización en julio.</t>
  </si>
  <si>
    <t>$  3.116.500</t>
  </si>
  <si>
    <t>El proyecto logró un mejoramiento de 5,5% de reducción del consumo de energía en 3 / meses</t>
  </si>
  <si>
    <t>TemPCS0361</t>
  </si>
  <si>
    <t xml:space="preserve">Plegadizas Ecológicas										</t>
  </si>
  <si>
    <t>Proyecto ambiental presentado por la empresa, tabla reporte 213 de 223, # 193</t>
  </si>
  <si>
    <t>Coaspharma S. A. S.</t>
  </si>
  <si>
    <t>Jerson Gomez Ramírez</t>
  </si>
  <si>
    <t>CL 18A 28A 43
AK 30 18 54
AK 30 18 58
CL 18 28A 52
CL 18 28A 58
CL 18A 28A 42
CL 18A 28A 63
CL 18A 28A 35
CL 18A 28A 27
CL 18A 28A 17</t>
  </si>
  <si>
    <t>jerson.gomez@coaspharma.co
hernando.morales@coaspharma.co</t>
  </si>
  <si>
    <t>Uso de productos elaborados con materia prima forestal.</t>
  </si>
  <si>
    <t>Implementación de transición de plegadizas con materiales ecológicos.. Lo anterior fue realizado en la localidad 14. Los Mártires , en las direcciones CL 18A 28A 43, AK 30 18 54, AK 30 18 58, CL 18 28A 52, CL 18 28A 58, CL 18A 28A 42, CL 18A 28A 63, CL 18A 28A 35, CL 18A 28A 27, CL 18A 28A 17</t>
  </si>
  <si>
    <t xml:space="preserve">
El proyecto de Coaspharma busca reducir el impacto ambiental generado por el uso de plegadizas fabricadas mediante la tala de árboles, promoviendo su reemplazo por alternativas ecológicas. Para ello, se propone identificar proveedores que ofrezcan materiales sostenibles, evaluar sus características técnicas y analizar su viabilidad en los procesos actuales, con el fin de implementar plegadizas ecológicas en los productos de la empresa y así contribuir a mitigar la deforestación.									</t>
  </si>
  <si>
    <t>Reemplazar el 50% del uso de plegadizas elaborados con recursos forestales por materiales ecológicos durante el año.</t>
  </si>
  <si>
    <t>Realizar la búsqueda de proveedor con materiales ecológicos en abril, compra de plegadizas en mayo e informe de impacto en noviembre.</t>
  </si>
  <si>
    <t>$  12.950.000</t>
  </si>
  <si>
    <t>El proyecto logró un mejoramiento de 0,03% de reducción de emisiones en 1 / mes</t>
  </si>
  <si>
    <t xml:space="preserve">La información documentada, corresponde a la reportada por la empresa participante en el PGAE, La información documentada, corresponde a la reportada por la empresa participante en el PGAE; la fecha de inicio es la reportada por la empresa., la fecha de finalización, corresponde a la fecha del reporte a la meta; la empresa no reporto información en otras unidades </t>
  </si>
  <si>
    <t>TemPCS0362</t>
  </si>
  <si>
    <t xml:space="preserve">Reutilización Sostenible De Botas De dotación Para Apoyo Social Con Coditeq Sa										</t>
  </si>
  <si>
    <t>Proyecto ambiental presentado por la empresa, tabla reporte 213 de 223, # 194</t>
  </si>
  <si>
    <t>Codificación &amp; Etiquetado S. A.</t>
  </si>
  <si>
    <t>830116638-9</t>
  </si>
  <si>
    <t>Nataly Aguilera</t>
  </si>
  <si>
    <t>CL 23 116 31 BG 5</t>
  </si>
  <si>
    <t>adriana.mojica@coditeq.com,         analista.hseq@coditeq.com</t>
  </si>
  <si>
    <t>Recolección y entrega de botas de seguridad en desuso.. Lo anterior fue realizado en la localidad 9. Fontibón , en la dirección CL 23 116 31 BG 5</t>
  </si>
  <si>
    <t xml:space="preserve">"En Coditeq S.A. identifica un residuo peligroso que impacta al medio ambiente de manera negativa, este residuo son las botas de dotación que devuelve el personal luego de su uso, para esto nos hemos creado la idea de almacenar estas botas, luego entregarlas a la Secretaría de Integración Social y puedan ser usadas por habitantes de calle. Esto con el fin de bajar el impacto ambiental que genera este residuo, y apoyar con actos sociales hacia la comunidad.
cómo primera etapa está la recolección de botas que no tienen un máximo de tiempo de uso de 4 meses, cómo segunda etapa está el almacenamiento dentro de nuestras instalaciones en la bodega, cómo tercera etapa está el conteo y seguimiento de las botas, y finalmente la cuarta etapa está en contactar a la Secretaría de Integración Social, para hacer entrega oportuna la cual se direcciona a las diferentes fundaciones y así generar un apoyo a la comunidad de la calle."										</t>
  </si>
  <si>
    <t>Realizar la recolección y entrega para aprovechamiento de 156 pares de botas.</t>
  </si>
  <si>
    <t>Instalación de contenedores y puntos de acopio en abril, registro de botas almacenadas y entrega de botas a fundaciones en mayo.</t>
  </si>
  <si>
    <t>$  110.000</t>
  </si>
  <si>
    <t xml:space="preserve">90,5Unidades 12 / meses </t>
  </si>
  <si>
    <t>TemPCS0363</t>
  </si>
  <si>
    <t>Economía Circular Un Nicho Que Se Tiene Que Explorar</t>
  </si>
  <si>
    <t>Proyecto ambiental presentado por la empresa, tabla reporte 213 de 223, # 195</t>
  </si>
  <si>
    <t>Julian Steven Pachon Castañeda</t>
  </si>
  <si>
    <t>CARRERA 11 # 82 - 01</t>
  </si>
  <si>
    <t>gestión ambiental@centroandino.com.co</t>
  </si>
  <si>
    <t>Uso ineficiente de los residuos aprovechables generados.</t>
  </si>
  <si>
    <t>Aumentar la correcta segregación de residuos aprovechables en el área de almacenamiento temporal.. Lo anterior fue realizado en la localidad 4. San Cristóbal , en la dirección CARRERA 11 # 82 - 01</t>
  </si>
  <si>
    <t>Aumentar la productividad y aprovechamiento de los residuos generados en el Centro Comercial y de Negocios Andino P.H. disminuyendo el impacto causado por la gran cantidad de residuos que se disponen de mala manera en relleno sanitario</t>
  </si>
  <si>
    <t>Aumentar un 20% el aprovechamiento de residuos sólidos.</t>
  </si>
  <si>
    <t>Actualización del PGIRS en abril, capacitación a los locatarios y usuarios del centro comercial en mayo y entrega y valorización de residuos desde junio.</t>
  </si>
  <si>
    <t>$  25.639.000</t>
  </si>
  <si>
    <t>33513Kg 3 / meses</t>
  </si>
  <si>
    <t>% de aumento de residuos aprovechables</t>
  </si>
  <si>
    <t>El proyecto logró un mejoramiento de 22,3% de residuos aprovechados en 3 / meses</t>
  </si>
  <si>
    <t>TemPCS0364</t>
  </si>
  <si>
    <t xml:space="preserve">Incorporación De Reencauche De Llantas Para La Optimización De Recursos Y Reducción Del Impacto Ambiental En La Operación De La Compañía Coltanques Sede Principal Bogotá										</t>
  </si>
  <si>
    <t>Proyecto ambiental presentado por la empresa, tabla reporte 213 de 223, # 196</t>
  </si>
  <si>
    <t>Coltanques S. A. S.</t>
  </si>
  <si>
    <t>KR 88 17B 40</t>
  </si>
  <si>
    <t>gestión.ambiental@coltanques.com.co</t>
  </si>
  <si>
    <t>Alto volumen de generación de residuos de llantas usadas.</t>
  </si>
  <si>
    <t>Reacondicionamiento de llantas usadas de los vehículos de la empresa a través del reencauche.. Lo anterior fue realizado en la localidad 9. Fontibón , en la dirección KR 88 17B 40</t>
  </si>
  <si>
    <t>El proyecto busca implementar un programa de reencauche de llantas para reducir costos operativos, disminuir la generación de residuos y prolongar la vida útil de los neumáticos, evitando así la compra recurrente de llantas nuevas y su impacto ambiental. A través de un proceso estructurado que incluye diagnóstico, alianzas con proveedores certificados y análisis de beneficios, se pretende reutilizar carcasas en buen estado hasta por 150.000 km adicionales, contribuyendo a la sostenibilidad, reduciendo el consumo de materias primas y emisiones de CO₂, sin comprometer la seguridad ni el rendimiento operativo.</t>
  </si>
  <si>
    <t>Realizar el reencauche en promedio de 814 llantas mensuales y reducir el costo de adquisición en un 30%.</t>
  </si>
  <si>
    <t>Diagnóstico del estado de las llantas en mayo, selección de proveedores para reencauche en julio y evaluación de impacto ambiental en octubre.</t>
  </si>
  <si>
    <t>$  20.775.600</t>
  </si>
  <si>
    <t>3378Unidades 4 / meses</t>
  </si>
  <si>
    <t>% de reducción en el consumo de llantas</t>
  </si>
  <si>
    <t>El proyecto logró un mejoramiento de 69,2% de reducción en el consumo de llantas en 4 / meses</t>
  </si>
  <si>
    <t>TemPCS0365</t>
  </si>
  <si>
    <t>Etapa Ii - Ejecución Y Puesta En Marcha De Las Mejoras De La Planta De Tratamiento De Aguas Residuales Para El Reuso Del Agua Para Actividades De Limpieza En Zonas Comunes En La Empresa Thomas Greg And Son De Colombia S.A.</t>
  </si>
  <si>
    <t>Proyecto ambiental presentado por la empresa, tabla reporte 213 de 223, # 197</t>
  </si>
  <si>
    <t>Thomas Greg &amp; Sons De Colombia S.A</t>
  </si>
  <si>
    <t>860005080-2</t>
  </si>
  <si>
    <t>Luis Alberto Moscoso</t>
  </si>
  <si>
    <t>AC 20 44 57</t>
  </si>
  <si>
    <t>luis.moscoso@thomasgreg.com</t>
  </si>
  <si>
    <t>Consumo de agua potable para limpieza de áreas comunes.</t>
  </si>
  <si>
    <t>Optimizar el proceso de la PTAR para garantizar los parámetros para la recirculación del agua en áreas comunes.. Lo anterior fue realizado en la localidad 16. Puente Aranda , en la dirección AC 20 44 57</t>
  </si>
  <si>
    <t>Realizar la instalación de la Planta de Aguas Residuales no domésticas en la Thomas Greg  &amp; Sons con el fin de realizar tratamiento fisicoquímico para el reúso del agua para limpieza de zonas comunes</t>
  </si>
  <si>
    <t>Reutilizar el 80% del agua de la PTAR.</t>
  </si>
  <si>
    <t>Adecuaciones técnicas para garantizar la infraestructura de la PTAR en abril, caracterización fisicoquímica y medición de volumen ed agua áreas comunes desde mayo.</t>
  </si>
  <si>
    <t>$  42.200.000</t>
  </si>
  <si>
    <t>El proyecto logró un mejoramiento de 0,6% de reducción en el consumo de agua  en 6 / meses</t>
  </si>
  <si>
    <t>TemPCS0366</t>
  </si>
  <si>
    <t>Hidro-Circular</t>
  </si>
  <si>
    <t>Proyecto ambiental presentado por la empresa, tabla reporte 213 de 223, # 198</t>
  </si>
  <si>
    <t>Asepsis Products De Colombia Sociedad Por Acciones Simplificada
Proasepsis S. A .S.</t>
  </si>
  <si>
    <t>Lina Arevalo</t>
  </si>
  <si>
    <t>AC 63 74B 42 BG 7
AC 63 74B 42 BG 8
AC 63 74B 42 BG 9</t>
  </si>
  <si>
    <t>auxadministrativa@proasepsis.com
jcastellanos@proasepsis.com</t>
  </si>
  <si>
    <t>Altos consumos de agua potable</t>
  </si>
  <si>
    <t>El proyecto tiene alcance al uso de agua en inodoros . Lo anterior fue realizado en la localidad 10. Engativá , en las direcciones AC 63 74B 42 BG 7, AC 63 74B 42 BG 8, AC 63 74B 42 BG 9</t>
  </si>
  <si>
    <t>Se plantea la instalación de un tanque de almacenamiento en el patio superior de la bodega 8, acompañado de un sistema de bombeo que permitirá redirigir el agua hacia los inodoros y habilitar un punto de salida para su uso en la limpieza de diversas áreas de la compañía.
Con esta iniciativa, optimizaremos el uso del recurso hídrico, reduciremos el impacto ambiental y fortaleceremos nuestro compromiso con la sostenibilidad, alineándonos con estrategias de gestión ambiental responsables y eficientes.</t>
  </si>
  <si>
    <t>Lograr un ahorro de 10% de agua potable en el uso de inodoros</t>
  </si>
  <si>
    <t xml:space="preserve">Adquisición e instalación de tanque de captación de agua de rechazo, pruebas operativas de distribución, monitoreo en el consumo de agua y socializaciones 
</t>
  </si>
  <si>
    <t>$  2.287.191</t>
  </si>
  <si>
    <t>TemPCS0367</t>
  </si>
  <si>
    <t xml:space="preserve">Aprovechamiento De Residuos De Construcción Y Demolición </t>
  </si>
  <si>
    <t>Proyecto ambiental presentado por la empresa, tabla reporte 213 de 223, # 199</t>
  </si>
  <si>
    <t>Comfica Soluciones Integrales S L Sucursal Colombia</t>
  </si>
  <si>
    <t>900648468-1</t>
  </si>
  <si>
    <t>Carolina Calderón</t>
  </si>
  <si>
    <t xml:space="preserve">CALLE 17 # 69 B - 50 </t>
  </si>
  <si>
    <t>carolina.calderon@comficacolombia.com</t>
  </si>
  <si>
    <t>Generación de residuos de construcción y demolición sin aprovechamiento.</t>
  </si>
  <si>
    <t>Aprovechar los residuos de tapas de concretos de las obras civiles.. Lo anterior fue realizado en la localidad 9. Fontibón , en la dirección CALLE 17 # 69 B - 50</t>
  </si>
  <si>
    <t>Reducir la cantidad de residuos de construcción y demolición (RCD) enviados a disposición final mediante procesos de recuperación y extracción de materia prima para retornar su utilidad en la operación.</t>
  </si>
  <si>
    <t>Realizar el aprovechamiento de 25 tapas de concreto y reducir $1'883.000 pesos mensual.</t>
  </si>
  <si>
    <t>Alianzas con empresas de aprovechamiento de RCD en abril, seguimiento a la generación, trazabilidad de aprovechamiento y capacitación en gestión en junio.</t>
  </si>
  <si>
    <t>$  1.800.000</t>
  </si>
  <si>
    <t>7m³ 1 / mes</t>
  </si>
  <si>
    <t>% de aprovechamiento de RCD</t>
  </si>
  <si>
    <t>El proyecto logró un mejoramiento de 0,4% de reducción en la generación de residuos rcd en 1 / mes</t>
  </si>
  <si>
    <t>La información documentada, corresponde a la reportada por la empresa participante en el PGAE, La información documentada, corresponde a la reportada por la empresa participante en el PGAE; la fecha de inicio es la reportada por la empresa., la fecha de finalización, corresponde a la fecha del reporte a la meta, a tabla no presenta opción de resultados con esas unidades, por lo que se documento la información en otros beneficios ambientales.</t>
  </si>
  <si>
    <t>TemPCS0368</t>
  </si>
  <si>
    <t xml:space="preserve">Sustitución De Estopas Por Wypoll										</t>
  </si>
  <si>
    <t>Proyecto ambiental presentado por la empresa, tabla reporte 213 de 223, # 200</t>
  </si>
  <si>
    <t>Consorcio Metalúrgico Nacional S. A. S.</t>
  </si>
  <si>
    <t>860002459-6</t>
  </si>
  <si>
    <t>Harold Yesid Pacheco Camargo</t>
  </si>
  <si>
    <t>CL 45A SUR 60 57</t>
  </si>
  <si>
    <t>ambiental@tuboscolmena.com</t>
  </si>
  <si>
    <t>Incremento en la generación de residuos peligrosos por el uso de estopas en mantenimiento.</t>
  </si>
  <si>
    <t>Sustitución de estopas por wypall para eficiencia en la absorción en el proceso de mantenimiento.. Lo anterior fue realizado en la localidad 6. Tunjuelito , en la dirección CL 45A SUR 60 57</t>
  </si>
  <si>
    <t xml:space="preserve">El problema es la generación de residuos peligrosos, la necesidad de oportunidad es la disminución de residuos peligrosos, las alternativas de solución son el cambio de estopas por Wypol, los cuales tienen mayor capacidad de absorción.										</t>
  </si>
  <si>
    <t>Reducir 151 kg de los residuos peligrosos generados y $142036 pesos el costo de disposición final por estopas vs wypall mensual.</t>
  </si>
  <si>
    <t>Contactar proveedor de wypall en abril, realizar pruebas del cambio de insumo para absorción en julio, evaluar los beneficios obtenidos en noviembre.</t>
  </si>
  <si>
    <t>$  242.134.688</t>
  </si>
  <si>
    <t>364Kg 12 / meses</t>
  </si>
  <si>
    <t>El proyecto logró un mejoramiento de 20,0% de reducción en la generación de residuos peligrosos en 12 / meses</t>
  </si>
  <si>
    <t>TemPCS0369</t>
  </si>
  <si>
    <t>Proyecto ambiental presentado por la empresa, tabla reporte 213 de 223, # 201</t>
  </si>
  <si>
    <t>Lineas Tecnicas De Cargamentos S.A.S</t>
  </si>
  <si>
    <t>800081833-7</t>
  </si>
  <si>
    <t>Cayetano Andrade Burgos</t>
  </si>
  <si>
    <t>KR 69B 17A 60</t>
  </si>
  <si>
    <t>dr.ssta@litecar.com.co</t>
  </si>
  <si>
    <t>Instalación tecnologías de uso eficiente con grifos ahorradores en los sanitarios y lavamanos.. Lo anterior fue realizado en la localidad 9. Fontibón , en la dirección KR 69B 17A 60</t>
  </si>
  <si>
    <t>Reducir el consumo de 1 m3 de agua y $7.011 pesos mensual.</t>
  </si>
  <si>
    <t>$  1.202.000</t>
  </si>
  <si>
    <t>TemPCS0370</t>
  </si>
  <si>
    <t>Reutilización Del Agua Residual Tratada Para Realizar Retrolavados De Los Filtros De La Ptar</t>
  </si>
  <si>
    <t>Proyecto ambiental presentado por la empresa, tabla reporte 213 de 223, # 202</t>
  </si>
  <si>
    <t>Empolladora Colombiana S.A.S.</t>
  </si>
  <si>
    <t>832001292-7</t>
  </si>
  <si>
    <t>William Ricardo Rincon Ordoñez</t>
  </si>
  <si>
    <t>CL 12B 44 47
 CL 12A 44 44
 CL 12B 44 51
 CL 12A 44 34</t>
  </si>
  <si>
    <t>gestionambientalempollacol@hotmail.com</t>
  </si>
  <si>
    <t>Consumo de agua potable para limpieza de  filtros de la PTAR.</t>
  </si>
  <si>
    <t>Montaje estructural y programación de consolas lógicas de los filtros para reutilizar el agua tratada de la PTAR.. Lo anterior fue realizado en la localidad 16. Puente Aranda , en las direcciones CL 12B 44 47,  CL 12A 44 44,  CL 12B 44 51,  CL 12A 44 34</t>
  </si>
  <si>
    <t>Establecer un sistema de aprovechamiento del agua residual tratada cómo fuente de alimentación para el proceso de retrolavados de filtros de la PTAR</t>
  </si>
  <si>
    <t>Reducir el consumo de 44 m3 de agua y $225.814 pesos mensual.</t>
  </si>
  <si>
    <t>Reprogramación de filtros en abril, construcción del sistema de recirculación en mayo y revisión de parámetros de vertimiento y seguimiento desde agosto.</t>
  </si>
  <si>
    <t>$  2.550.000</t>
  </si>
  <si>
    <t>TemPCS0371</t>
  </si>
  <si>
    <t>Proyecto De Re Uso De Agua</t>
  </si>
  <si>
    <t>Proyecto ambiental presentado por la empresa, tabla reporte 213 de 223, # 203</t>
  </si>
  <si>
    <t>Eurofarma Colombia S.A.S</t>
  </si>
  <si>
    <t>900441048-1</t>
  </si>
  <si>
    <t>Nadia Vanegas</t>
  </si>
  <si>
    <t>AV KR 68 17 64
AV KR 68 18 58
AV KR 68 17 68</t>
  </si>
  <si>
    <t>nadia.vanegas@eurofarma.com</t>
  </si>
  <si>
    <t>Uso ineficiente de agua de rechazo del equipo de osmosis inversa.</t>
  </si>
  <si>
    <t>Aprovechamiento de agua de rechazo de ósmosis inversa para sanitarios primer y segundo piso, áreas comunes y limpieza.. Lo anterior fue realizado en la localidad 16. Puente Aranda , en las direccióones AV KR 68 17 64, AV KR 68 18 58, AV KR 68 17 68</t>
  </si>
  <si>
    <t>Reducir el consumo de agua de la unidad cómo parte del objetivo ESG que está vinculado a la compensación de la alta dirección, con foco en buenas prácticas y nuevos proyectos</t>
  </si>
  <si>
    <t>Reducir el consumo de 153 m3 de agua y $1'684.000 pesos mensual.</t>
  </si>
  <si>
    <t>Interconexión descarga de osmosis a tanque pulmón a caja de aguas industriales en agosto, interconexión tanque de almacenamiento a PTAR en agosto y acometida a baños y RCI en octubre.</t>
  </si>
  <si>
    <t>$  235.114.422</t>
  </si>
  <si>
    <t>El proyecto logró un mejoramiento de 4,4% de reducción en el consumo de agua  en 1 / mes</t>
  </si>
  <si>
    <t>TemPCS0372</t>
  </si>
  <si>
    <t>Separación De Graneles Y Materiales Reciclables De Las Actas De Destrucción</t>
  </si>
  <si>
    <t>Proyecto ambiental presentado por la empresa, tabla reporte 213 de 223, # 204</t>
  </si>
  <si>
    <t>Eurofarma Colombia S. A. S.</t>
  </si>
  <si>
    <t>Uso y tratamiento ineficiente de destrucción de actas de producto o materia prima fuera de inventario.</t>
  </si>
  <si>
    <t>Realizar un aprovechamiento de materiales reciclables que se encuentran en las actas de destrucción.. Lo anterior fue realizado en la localidad 16. Puente Aranda , en las direcciones AV KR 68 17 64, AV KR 68 18 58, AV KR 68 17 68</t>
  </si>
  <si>
    <t>El proyecto busca reducir la cantidad de residuos peligrosos generados por la destrucción trimestral de productos y materias primas vencidas (2-3 toneladas incineradas).
 Para lograr las metas de generación de residuos peligrosos (1.6 Ton/1000 unp en 2024 y 1.5 Ton/1000 unp en 2025), se implementará la separación de materiales reciclables (plegadiza, inserto, corrugado, tarro plástico) en el centro de acopio, lo cual requiere una inversión para adecuar el espacio.</t>
  </si>
  <si>
    <t>Reducir la generación de residuos de 4524 kg y $4'931.160  pesos mensual.</t>
  </si>
  <si>
    <t>Adecuación de centro de acopio para separación de materiales en septiembre y entrega de residuos separados desde noviembre.</t>
  </si>
  <si>
    <t>$  90.494.182</t>
  </si>
  <si>
    <t xml:space="preserve">3842Kg 2 / meses </t>
  </si>
  <si>
    <t>El proyecto logró un mejoramiento de 34,6% de reducción en la generación de residuos peligrosos en 2 / meses</t>
  </si>
  <si>
    <t>TemPCS0373</t>
  </si>
  <si>
    <t>Inventario De Emisiones De Gei Año 2023, Reducción, Compensación Y Certificación Carbono Neutro</t>
  </si>
  <si>
    <t>Proyecto ambiental presentado por la empresa, tabla reporte 213 de 223, # 205</t>
  </si>
  <si>
    <t>Haleon Colombia S. A. S.</t>
  </si>
  <si>
    <t>900809229-8</t>
  </si>
  <si>
    <t>Eduardo Andrés Fontanilla</t>
  </si>
  <si>
    <t>CRA 7 113 43 PISO 4</t>
  </si>
  <si>
    <t>eduardo.a.fontanilla@haleon.com; camilo.a.acosta@haleon.com</t>
  </si>
  <si>
    <t>Medición de GEI con alcance 1, 2, 3 y 4 asociadas a las actividades de la empresa.. Lo anterior fue realizado en la localidad 1. Usaquén , en la dirección CRA 7 113 43 PISO 4</t>
  </si>
  <si>
    <t>El problema identificado es la generación de emisiones de Gases de Efecto Invernadero (GEI) asociadas a las operaciones de HALEON Colombia en sus procesos de ventas, logística, marketing, servicio al cliente y calidad; la necesidad radica en establecer un inventario de GEI en sus categorías 1, 2, 3 y 4 para definir un año base que permita orientar acciones hacia la carbono neutralidad, y la oportunidad consiste en fortalecer su compromiso ambiental y reputación corporativa. cómo alternativas de solución se encuentran la medición precisa de emisiones, la implementación de medidas de eficiencia energética, la reducción en el consumo de recursos y la compensación de emisiones inevitables. El objetivo buscado es avanzar en la prevención, mitigación y compensación de emisiones, en coherencia con las metas globales de sostenibilidad. La implementación se llevará a cabo mediante la elaboración del inventario de GEI, la definición de planes de acción específicos y la integración de buenas prácticas ambientales en los procesos. Finalmente, las etapas del proyecto comprenden: diagnóstico e inventario de emisiones, definición del año base, diseño e implementación de medidas de reducción, monitoreo de resultados y estrategias de compensación para alcanzar la carbono neutralidad.</t>
  </si>
  <si>
    <t>Realizar el cálculo de las emisiones de gases de efecto invernadero y recomendaciones para mantenimiento y mejoramiento.</t>
  </si>
  <si>
    <t>Recolección de datos para el inventario desde enero, cálculo de huella de carbono en abril y compensación de emisiones en noviembre.</t>
  </si>
  <si>
    <t>$  71.590.000</t>
  </si>
  <si>
    <t>El proyecto logró un mejoramiento de 8,3% de reducción de emisiones en 1 / mes</t>
  </si>
  <si>
    <t>TemPCS0374</t>
  </si>
  <si>
    <t>Huella De Carbono Instalaciones Hidráulicas Y Sanitarias W.C. S.A.S. Etapa 2 - Medición Y Seguimiento</t>
  </si>
  <si>
    <t>Proyecto ambiental presentado por la empresa, tabla reporte 213 de 223, # 206</t>
  </si>
  <si>
    <t>Instalaciones Hidráulicas Y Sanitarias W. C. S. A. S.</t>
  </si>
  <si>
    <t>800250926-9</t>
  </si>
  <si>
    <t>Ximena Robles</t>
  </si>
  <si>
    <t>KR 20 166 44</t>
  </si>
  <si>
    <t>ambiental@wcinstalaciones.com</t>
  </si>
  <si>
    <t>Generación de emisiones de gases de efecto invernadero anual de 16,3 Ton eq CO2.</t>
  </si>
  <si>
    <t>Controlar la emisión de gases de efecto invernadero de alcance 1 y 2 e implementar actividades de mantenimiento para su reducción, y calcular de alcance 3.. Lo anterior fue realizado en la localidad 1. Usaquén , en la dirección KR 20 166 44</t>
  </si>
  <si>
    <t>Instalaciones Hidráulicas y Sanitarias W.C. S.A.S ha considerado la reducción de emisiones de gases de efecto invernadero cómo una oportunidad para involucrarse dentro de la dinámica global de la lucha contra el cambio climático, teniendo un enfoque de reducción de huella de carbono a partir de la atención de impactos ambientales significativos cómo el consumo de energía. Durante el año 2024 se construyó la LÍNEA base de emisiones basado en la metodología establecida por el GHG Protocol obteniendo un total anual de 16,3 Ton eq CO2. La medición y seguimiento de la huella de carbono estará proyectada para reducir en mínimo un 1% respecto al año anterior por medio de del seguimiento, administración y gestión del consumo de recursos naturales e insumos cuya manipulación o transformación genere GEI, sensibilización y capacitación de huella de carbono, así cómo la adopción de medidas de control que permitan reducir las emisiones de compuestos contaminantes a la atmósfera. Las actividades serán aplicables a todas las sedes de Instalaciones Hidráulicas y Sanitarias W.C. S.A.S. y sus vehículos.</t>
  </si>
  <si>
    <t>Reducir la huella de carbono de 1% para los alcances 1 y 2.</t>
  </si>
  <si>
    <t>Realizar monitoreo de generación de emisiones de gases de efecto invernadero en febrero, realizar actividades de mantenimiento y validar el desempeño desde febrero y establecer línea base de emisiones de alcance 3 y actividades para su reducción desde febrero.</t>
  </si>
  <si>
    <t>$  3.239.149</t>
  </si>
  <si>
    <t>TemPCS0375</t>
  </si>
  <si>
    <t>Proyecto Bio-Seguridad En La Gestión De Residuos Lissia</t>
  </si>
  <si>
    <t>Proyecto ambiental presentado por la empresa, tabla reporte 213 de 223, # 207</t>
  </si>
  <si>
    <t>Residuos o desechos peligrosos de riesgo biológico sin inactivación interna.</t>
  </si>
  <si>
    <t>Inactivación de residuos peligrosos del área del laboratorio de microbiología del área de control de calidad.. Lo anterior fue realizado en la localidad 9. Fontibón , en la dirección CL 21A 69B 86</t>
  </si>
  <si>
    <t xml:space="preserve">Laboratorios Lissia se encuentra en la búsqueda del mejoramiento continuo de sus procesos, por lo tanto, en esta oportunidad este proyecto busca el fortalecimiento del manejo interno ambientalmente seguro de los residuos generados de sus actividades productivas, especificamente de los desechos peligrosos del área de control de calidad (laboratorio de microbiología). En la actualidad estos respel se encuentran clasificados en la corriente Y1 y son dispuestos por Ecocapital quienes los recolectan, transportan, almacenan, tratan y hacen la disposición final de los mismos; sin embargo, la organización está comprometida con el cuidado de sus trabajadores y el medio ambiente, por lo tanto se propone activar de manera interna los microorganismos presentes en esta corriente, lo que reduce el riesgo de contaminación biológica, propagación de enfermedades y otros posibles impactos negativos sobre el medio ambiente. está mejora se hará mediante la actualización del manejo interno de los desechos peligrosos provenientes del área de microbiología, consignada en el Manual de Gestión Integral de Residuos Sólidos con código M-GA-02-03. En está actualización se identificará la mejor alternativa para la inactivación de estos residuos, lo que a su vez permitirá modificar el dispositor actual, logrando un equilibrio entre el desarrollo económico, el cuidado del medio ambiente y el bienestar social.	</t>
  </si>
  <si>
    <t>Realizar la inactivación de todos los residuos generados en el laboratorio de microbiología.</t>
  </si>
  <si>
    <t>Realizar pruebas y definir la metodología para inactivación de residuos peligrosos en mayo, entregar a gestor de residuos peligrosos desde julio y actualizar el Manual de Gestión Integral de Residuos Sólidos en octubre.</t>
  </si>
  <si>
    <t>$  5.628.364</t>
  </si>
  <si>
    <t xml:space="preserve">381,09Kg 8 / meses </t>
  </si>
  <si>
    <t>El proyecto logró un mejoramiento de 74,6% de reducción en la generación de residuos peligrosos en 8 / meses</t>
  </si>
  <si>
    <t>TemPCS0376</t>
  </si>
  <si>
    <t>Recirculación Del Recurso Hídrico Rechazado En El Equipo De Agua Purificada De La Planta Dermocosmética.</t>
  </si>
  <si>
    <t>Proyecto ambiental presentado por la empresa, tabla reporte 213 de 223, # 208</t>
  </si>
  <si>
    <t>Laboratorios Siegfried S.A.S
Sede Dermocosmética</t>
  </si>
  <si>
    <t>900226948-2</t>
  </si>
  <si>
    <t>Angela Daniela Sanchez Suarez</t>
  </si>
  <si>
    <t>CL 17 42 36</t>
  </si>
  <si>
    <t>asanchez@siegfried.com.co</t>
  </si>
  <si>
    <t>Uso ineficiente de agua de rechazo del equipo de purificación de la planta cosméticos.</t>
  </si>
  <si>
    <t>Aprovechamiento de agua de rechazo de equipo de agua de la planta para limpieza.. Lo anterior fue realizado en la localidad 16. Puente Aranda , en la dirección CL 17 42 36</t>
  </si>
  <si>
    <t>Implementar el proceso de recirculación del recurso hídrico rechazado proveniente del equipo de agua de planta dermocosmética.</t>
  </si>
  <si>
    <t>Recircular 32 m3 de agua y reducir $549.693 pesos mensual.</t>
  </si>
  <si>
    <t>Caracterización de las aguas de rechazo del equipo de la planta en agosto, implementación de adecuaciones para recirculación de agua en octubre y seguimiento en la reducción del consumo de agua desde noviembre.</t>
  </si>
  <si>
    <t>$  5.745.160</t>
  </si>
  <si>
    <t>El proyecto logró un mejoramiento de 4,3% de reducción en el consumo de agua  en 1 / mes</t>
  </si>
  <si>
    <t>TemPCS0377</t>
  </si>
  <si>
    <t>Recirculación Agua De Enfriamiento Para El Equipo De Cocción Jelly Master</t>
  </si>
  <si>
    <t>Proyecto ambiental presentado por la empresa, tabla reporte 213 de 223, # 209</t>
  </si>
  <si>
    <t>Funtrition S. A. S.</t>
  </si>
  <si>
    <t>901415267- 1</t>
  </si>
  <si>
    <t>Daniela Rodríguez Argote
Paula Stefanny Melo Bohorquez</t>
  </si>
  <si>
    <t>AV. BOYACA 20 92</t>
  </si>
  <si>
    <t>danielar@funtrition.com, paulame@funtrition.com,</t>
  </si>
  <si>
    <t>Uso ineficiente de agua en enfriamiento de equipo de cocción Jelly Master.</t>
  </si>
  <si>
    <t>Realizar la recirculación del agua de refrigeración del equipo de cocción Jelly Master en un ciclo adicional.. Lo anterior fue realizado en la localidad 9. Fontibón , en la dirección AV. BOYACA 20 92</t>
  </si>
  <si>
    <t>Aumentar el uso eficiente del recurso hídrico en la etapa de manufactura - fabricación, mediante la recirculación del agua de enfriamiento de Jelly Master, disminuyendo el consumo.</t>
  </si>
  <si>
    <t>Reducir el consumo de 100 m3 de agua y $370.370 pesos mensual.</t>
  </si>
  <si>
    <t>Instalación del sistema de recolección del agua de refrigeración de la Jelly Master en junio, instalar medidores de agua en la zona de fabricación en agosto y realizar seguimiento al indicador de consumo desde agosto.</t>
  </si>
  <si>
    <t>$  3.635.714</t>
  </si>
  <si>
    <t>El proyecto logró un mejoramiento de 4,1% de reducción en el consumo de agua  en 1 / mes</t>
  </si>
  <si>
    <t>TemPCS0378</t>
  </si>
  <si>
    <t xml:space="preserve">Si Reducimos, Contribuimos </t>
  </si>
  <si>
    <t>Proyecto ambiental presentado por la empresa, tabla reporte 213 de 223, # 210</t>
  </si>
  <si>
    <t>Consultora Nivel 7 S. A. S.</t>
  </si>
  <si>
    <t>830111965-1</t>
  </si>
  <si>
    <t>Carolina Pinzón Rodríguez</t>
  </si>
  <si>
    <t>CALLE 100 # 7 - 33 TORRE 1 PISO 7</t>
  </si>
  <si>
    <t>carolina.pinzon@anthology.com</t>
  </si>
  <si>
    <t>Generación de residuos de vidrio por consumo de agua embotellada.</t>
  </si>
  <si>
    <t>Reducir el consumo de agua embotellada de las neveras de Entremés.. Lo anterior fue realizado en la localidad 2. Chapinero , en la dirección CALLE 100 # 7 - 33 TORRE 1 PISO 7</t>
  </si>
  <si>
    <t>Disminuir en un 20% la generación de residuos aprovechables en la oficina Bogotá, a través de la reducción del 50% del consumo de agua embotellada (vidrio) de la lista de bebidas que se surte en la nevera.</t>
  </si>
  <si>
    <t>Reducir el consumo de 60 botellas de vidrio mensual, un peso aproximado de 18 kg mensual.</t>
  </si>
  <si>
    <t>Socialización y sensibilización de consumo responsable al personal en abril y cuantificación de generación de residuos de vidrio desde junio.</t>
  </si>
  <si>
    <t>$  200.000</t>
  </si>
  <si>
    <t>37Kg 3 / meses</t>
  </si>
  <si>
    <t>% de reducción de la generación de residuos aprovechables</t>
  </si>
  <si>
    <t>El proyecto logró un mejoramiento de 8,6% de residuos aprovechados en 3 / meses</t>
  </si>
  <si>
    <t>TemPCS0379</t>
  </si>
  <si>
    <t>Reducción De Consumo De Combustibles Fósiles, Gas Natural En La Caldera De 400 Bhp</t>
  </si>
  <si>
    <t>Proyecto ambiental presentado por la empresa, tabla reporte 213 de 223, # 211</t>
  </si>
  <si>
    <t>Papeles Y Cartones S. A. Papelsa</t>
  </si>
  <si>
    <t>890925108-6</t>
  </si>
  <si>
    <t>Daniela Paez Martinez</t>
  </si>
  <si>
    <t>CL 22D 120 80</t>
  </si>
  <si>
    <t>daniela.paez@papelsa.com</t>
  </si>
  <si>
    <t>Alto consumo de gas natural y pérdidas energéticas en proceso productivo.</t>
  </si>
  <si>
    <t>Cambio tecnológico en la caldera y el corrugador de fabricación de láminas de cartón corrugado.. Lo anterior fue realizado en la localidad 9. Fontibón , en la dirección CL 22D 120 80</t>
  </si>
  <si>
    <t>Reducción de gas natural en el proceso de generación de vapor,  por medio de la reconversión tecnológica de la caldera y el corrugador , equipamientos necesarios para la fabricación  de láminas de cartón corrugado</t>
  </si>
  <si>
    <t>Reducir el consumo de gas natural en un 3% en el proceso de fabricación de vapor.</t>
  </si>
  <si>
    <t>Elaborar especificaciones técnicas para la caldera en mayo, instalación de la caldera en octubre, establecer mantenimiento predictivo y preventivo en la caldera en noviembre y evaluar los resultados desde diciembre.</t>
  </si>
  <si>
    <t>$  503.000.000</t>
  </si>
  <si>
    <t>39394m³ 1 / mes</t>
  </si>
  <si>
    <t>El proyecto logró un mejoramiento de 7,4% de reducción de gas en 1 / mes</t>
  </si>
  <si>
    <t>TemPCS0380</t>
  </si>
  <si>
    <t>Eco Reducción Logística.</t>
  </si>
  <si>
    <t>Proyecto ambiental presentado por la empresa, tabla reporte 213 de 223, # 212</t>
  </si>
  <si>
    <t>Saneamiento Ambiental Y Sanitario S. A. S. Samsa S. A. S.</t>
  </si>
  <si>
    <t>Eduin Julian Tamayo Gonzalez</t>
  </si>
  <si>
    <t>KR 129 22F 70</t>
  </si>
  <si>
    <t>auxiliar.ambiental@samsa.co</t>
  </si>
  <si>
    <t>Ineficiencias en el programa de mantenimientos correctivos de vehículos que generan un incremento en la generación de residuos.</t>
  </si>
  <si>
    <t>Prevenir fallas técnicas en el programa integral de mantenimiento correctivo para vehículos de SAMSA.. Lo anterior fue realizado en la localidad 9. Fontibón , en la dirección KR 129 22F 70</t>
  </si>
  <si>
    <t>Mejorar el programa de mantenimiento correctivo de vehículos y equipos de la empresa Saneamiento Ambiental y Sanitario S.A.S a través de la  identificación y prevención de  fallas técnicas y mecánicas, garantizando la eficiencia en la prestación de los servicios, reduciendo el riesgo de incidentes o accidentes en el ámbito ambiental y garantizando la seguridad del personal.</t>
  </si>
  <si>
    <t>Reducir 15 mantenimientos y $400.000 pesos mensual.</t>
  </si>
  <si>
    <t>Caracterización de los mantenimientos en abril, matriz de mantenimientos preventivos y correctivos en mayo, capacitaciones de acuerdo al cronograma desde mayo y medición de la eficacia desde abril.</t>
  </si>
  <si>
    <t>$  2.000.000</t>
  </si>
  <si>
    <t>21,42Unidades 1 / mes</t>
  </si>
  <si>
    <t>TemPCS0381</t>
  </si>
  <si>
    <t>Compensación De Emisiones En Desplazamientos Aéreos: Experiencia Anla–Latam–Co2Bio</t>
  </si>
  <si>
    <t>Proyecto ambiental presentado por la empresa, tabla reporte 213 de 223, # 213</t>
  </si>
  <si>
    <t>Uae Autoridad Nacional De Licencias Ambientales - Anla</t>
  </si>
  <si>
    <t>KR 13A 34 72</t>
  </si>
  <si>
    <t>Generación de emisiones de gases efecto invernadero por desplazamientos aéreos por motivo de las visitas de evaluación y seguimiento de las licencias ambientales.</t>
  </si>
  <si>
    <t>Medición y compensación de emisiones de GEI indirectas por desplazamientos aéreos.. Lo anterior fue realizado en la localidad 3. Santa Fé , en la dirección KR 13A 34 72</t>
  </si>
  <si>
    <t>Adquisición de de bonos para la compensación de huella de carbono de la organización</t>
  </si>
  <si>
    <t>Compensar en un 10% las emisiones indirectas generadas por los desplazamientos aéreos por visitas de evaluación o seguimiento.</t>
  </si>
  <si>
    <t>Registrar mensualmente las emisiones de GEI desde febrero, elaborar reportes trimestrales y coordinación con aerolínea LATAM para certificación de compensación de las emisiones desde abril y  socializar impacto desde la certificación de compensación.</t>
  </si>
  <si>
    <t>$  2.400.390.649</t>
  </si>
  <si>
    <t>El proyecto logró un mejoramiento de 77,4% de reducción de emisiones en 8 / meses</t>
  </si>
  <si>
    <t>TemPCS0382</t>
  </si>
  <si>
    <t>Disminución Del Consumo De Papel En La Sede Administrativa De La Crcscb A Través De La Implementación De Estrategias De Sostenibilidad Ambiental</t>
  </si>
  <si>
    <t>Proyecto ambiental presentado por la empresa, tabla reporte 213 de 223, # 214</t>
  </si>
  <si>
    <t>Cruz Roja Colombiana Seccional Cundinamarca Y Bogotá</t>
  </si>
  <si>
    <t>860070301-1</t>
  </si>
  <si>
    <t>Joan Nicolas Riaño Bautista</t>
  </si>
  <si>
    <t>CARRERA 23 # 73 - 19</t>
  </si>
  <si>
    <t>analista.ambiental@cruzrojabogota.org.co</t>
  </si>
  <si>
    <t>Digitalización de procesos administrativos en la sede y políticas de impresión responsable. Lo anterior fue realizado en la localidad 12. Barrios Unidos , en la dirección CARRERA 23 # 73 - 19</t>
  </si>
  <si>
    <t>Implementar estrategias sostenibles de gestión documental en la cruz roja colombiana seccional Cundinamarca y Bogotá, con el fin de reducir el consumo de papel y promover prácticas eco-responsables en toda la institución.</t>
  </si>
  <si>
    <t>Reducir el consumo de 127 resmas de papel mensual.</t>
  </si>
  <si>
    <t>Inventario de documentación y digitalización desde abril,  levantamiento de política y programa de cero papel y sensibilización desde julio y seguimiento a resultados en noviembre.</t>
  </si>
  <si>
    <t>$  5.566.600</t>
  </si>
  <si>
    <t xml:space="preserve">457Kg 9 / meses </t>
  </si>
  <si>
    <t>El proyecto logró un mejoramiento de 12,6% de reducción en el consumo de papel en 9 / meses</t>
  </si>
  <si>
    <t>TemPCS0383</t>
  </si>
  <si>
    <t xml:space="preserve">Procedimiento Operativo Estandarizado De Saneamiento (Poes)                                                                         </t>
  </si>
  <si>
    <t>Proyecto ambiental presentado por la empresa, tabla reporte 213 de 223, # 215</t>
  </si>
  <si>
    <t>Uso de productos de limpieza y sanitización con alteración y contaminación al recurso hídrico.</t>
  </si>
  <si>
    <t>Cambio en el proceso de limpieza y sanitización con productos de interés biodegradable.. Lo anterior fue realizado en la localidad 2. Chapinero , en la dirección KR 13 48 26</t>
  </si>
  <si>
    <t>Reducir el consumo de 4 unidades de producto y $985.980 pesos mensual.</t>
  </si>
  <si>
    <t>Selección de proveedor con criterios verdes en junio, pruebas de biodegradabilidad y poder bactericida y fungicida en julio y actualización de procedimiento operativo estandarizado de saneamiento octubre.</t>
  </si>
  <si>
    <t>26Unidades 6 / meses</t>
  </si>
  <si>
    <t>El proyecto logró un mejoramiento de 28,0% de reducción en la generación de residuos peligrosos en 6 / meses</t>
  </si>
  <si>
    <t>TemPCS0384</t>
  </si>
  <si>
    <t>Ecovida</t>
  </si>
  <si>
    <t>Proyecto ambiental presentado por la empresa, tabla reporte 213 de 223, # 216</t>
  </si>
  <si>
    <t>Asistir Salud S. A. S. Sede Fontibón</t>
  </si>
  <si>
    <t>KR 99 20C 61</t>
  </si>
  <si>
    <t>Alta generación de residuos plásticos en el sector salud para la administración de líquidos intravenosos.</t>
  </si>
  <si>
    <t>Aprovechamiento de los residuos de bolsas de suera de solución intravenosa.. Lo anterior fue realizado en la localidad 9. Fontibón , en la dirección KR 99 20C 61</t>
  </si>
  <si>
    <t>Aprovechar los residuos de bolsas de solución intravenosa mediante procesos de reciclaje o reutilización, con el fin de otorgarles un nuevo ciclo de vida y contribuir a la sostenibilidad ambiental</t>
  </si>
  <si>
    <t>Reducir el 5% de residuos peligrosos y el aprovechamiento de 15 kg de bolsas de solución intraenosa en la duración del proyecto.</t>
  </si>
  <si>
    <t>Realizar alianza con la empresa "Vida en movimiento" en abril, evaluación del desempeño logístico en junio y plan de formación y sensibilización desde abril.</t>
  </si>
  <si>
    <t>3875,7Kg 1 / mes</t>
  </si>
  <si>
    <t>El proyecto logró un mejoramiento de 73,9% de reducción en la generación de residuos peligrosos en 1 / mes</t>
  </si>
  <si>
    <t>TemPCS0385</t>
  </si>
  <si>
    <t>Proyecto ambiental presentado por la empresa, tabla reporte 213 de 223, # 217</t>
  </si>
  <si>
    <t>Asistir Salud S. A. S. Sede Quiroga</t>
  </si>
  <si>
    <t>AV CARACAS 31 SUR 18</t>
  </si>
  <si>
    <t>Aprovechamiento de los residuos de bolsas de suera de solución intravenosa.. Lo anterior fue realizado en la localidad 18. Rafael Uribe Uribe , en la dirección AV CARACAS 31 SUR 18</t>
  </si>
  <si>
    <t>Reducir el 5% de residuos peligrosos y el aprovechamiento de 15 kg de bolsas de solución intravenosa en la duración del proyecto.</t>
  </si>
  <si>
    <t>637,1Kg 3 / meses</t>
  </si>
  <si>
    <t>El proyecto logró un mejoramiento de 57,4% de reducción en la generación de residuos peligrosos en 3 / meses</t>
  </si>
  <si>
    <t>TemPCS0386</t>
  </si>
  <si>
    <t>Proyecto ambiental presentado por la empresa, tabla reporte 213 de 223, # 218</t>
  </si>
  <si>
    <t>Consumo ineficiente por luminarias halógenas.</t>
  </si>
  <si>
    <t>Instalación de paneles led en las instalaciones de la sede.. Lo anterior fue realizado en la localidad 16. Puente Aranda , en la dirección CARRERA 64 # 4 - 54</t>
  </si>
  <si>
    <t>Reducir el consumo de energía de la compañía en un 4%</t>
  </si>
  <si>
    <t>Reducir el consumo de 586,04 Kwh y $509592,16 pesos mensual.</t>
  </si>
  <si>
    <t>Realizar la instalación de los paneles led en junio, capacitar y realizar seguimiento en el mes de julio.</t>
  </si>
  <si>
    <t>$  7.404.000</t>
  </si>
  <si>
    <t>El proyecto logró un mejoramiento de 12,5% de reducción del consumo de energía en 12 / meses</t>
  </si>
  <si>
    <t>TemPCS0387</t>
  </si>
  <si>
    <t>Proyecto ambiental presentado por la empresa, tabla reporte 213 de 223, # 219</t>
  </si>
  <si>
    <t>Omega Assist S.A.S.</t>
  </si>
  <si>
    <t>901361760-6</t>
  </si>
  <si>
    <t>AUT NORTE # 114 - 44 OF 607</t>
  </si>
  <si>
    <t>cgamba@omegaassist.com</t>
  </si>
  <si>
    <t>Incremento en el consumo de energía eléctrica dentro de la organización.</t>
  </si>
  <si>
    <t>Cambio de luminarias halógenas a led dentro de las instalaciones y sensores de movimiento en zonas comunes.. Lo anterior fue realizado en la localidad 1. Usaquén , en la dirección AUT NORTE # 114 - 44 OF 607</t>
  </si>
  <si>
    <t>Optimizar el consumo de la energía de la organización, a través de la disminución del consumo de la energía eléctrica</t>
  </si>
  <si>
    <t>Reducir el consumo de 199 Kwh y $194958 pesos mensual.</t>
  </si>
  <si>
    <t>Cambio de luminarias halógenas a led en mayo, instalación de sensores y sensibilización en junio.</t>
  </si>
  <si>
    <t>$  960.876</t>
  </si>
  <si>
    <t>El proyecto logró un mejoramiento de 4,4% de reducción del consumo de energía en 1 / mes</t>
  </si>
  <si>
    <t>TemPCS0388</t>
  </si>
  <si>
    <t>Instalación De Un Sistema De Aprovechamiento De Aguas Lluvias Con Tratamiento De Potabilización</t>
  </si>
  <si>
    <t>Proyecto ambiental presentado por la empresa, tabla reporte 213 de 223, # 220</t>
  </si>
  <si>
    <t>Universidad Nacional Abierta Y A Distancia Sede José Celestino Mutis</t>
  </si>
  <si>
    <t>Edna Vanessa Ramos Gomez
Tannia Carolina Sierra Marin
Camila Stephanny Ordoñez Rico</t>
  </si>
  <si>
    <t>Alto consumo de agua por usos sanitarios y de consumo humano.</t>
  </si>
  <si>
    <t>Instalación de sistema de aprovechamiento de aguas lluvias con tratamiento de potabilización para consumo.. Lo anterior fue realizado en la localidad 15. Antonio Nariño , en la dirección CL 14 SUR 14 31</t>
  </si>
  <si>
    <t>Impulsar la eficiencia en el uso del agua potable y fomentar su ahorro en la Sede Nacional JCM de la UNAD, mediante un sistema de captación de aguas pluviales.</t>
  </si>
  <si>
    <t>Reducir el consumo de 86 m3 de agua potable en la sede.</t>
  </si>
  <si>
    <t>Diseño del sistema de tratamiento de aguas lluvias en diciembre, instalación del sistema de captación de aguas lluvias desde enero y análisis del funcionamiento desde junio.</t>
  </si>
  <si>
    <t>$  152.032.922</t>
  </si>
  <si>
    <t>TemPCS0389</t>
  </si>
  <si>
    <t>Lavado En Seco Para Aeronaves</t>
  </si>
  <si>
    <t>Proyecto ambiental presentado por la empresa, tabla reporte 213 de 223, # 221</t>
  </si>
  <si>
    <t>Ambulancias Aéreas De Colombia S. A. S.</t>
  </si>
  <si>
    <t>900006221-3</t>
  </si>
  <si>
    <t>Jennifer Paola Melgarejo</t>
  </si>
  <si>
    <t>CARRERA 103 # 26 - 92 ENTRADA 1 HANGAR 182</t>
  </si>
  <si>
    <t>sst@ambulanciasaereasdecolombia.com</t>
  </si>
  <si>
    <t>Consumo de agua en procesos de lavado de aeronaves.</t>
  </si>
  <si>
    <t>Procesos de limpieza y desinfección de aeronaves.. Lo anterior fue realizado en la localidad 9. Fontibón , en la dirección CARRERA 103 # 26 - 92 ENTRADA 1 HANGAR 182</t>
  </si>
  <si>
    <t>Implementar procesos de lavado en seco para mantener las aeronaves limpias,  en condiciones óptimas de presentación y servicio para el traslado de pacientes aeromedicalizados optimizando el uso  de agua.</t>
  </si>
  <si>
    <t>Realizar la reducción de 23,75 m3 de agua y $121813 pesos mensual.</t>
  </si>
  <si>
    <t>Realizar la adquisición de productos de lavado en seco amigables en junio, realizar capacitación , procedimiento de lavado en seco y seguimiento en julio.</t>
  </si>
  <si>
    <t>$  6.558.000</t>
  </si>
  <si>
    <t>El proyecto logró un mejoramiento de 25,0% de reducción en el consumo de agua  en 1 / mes</t>
  </si>
  <si>
    <t>TemPCS0390</t>
  </si>
  <si>
    <t xml:space="preserve">Punto De Carga Vehículos eléctricos
</t>
  </si>
  <si>
    <t>Proyecto ambiental presentado por la empresa, tabla reporte 213 de 223, # 222</t>
  </si>
  <si>
    <t>Holcim Colombia S. A.</t>
  </si>
  <si>
    <t>KR 62 19 04 INT. 5</t>
  </si>
  <si>
    <t>Generación de emisiones de gases efecto invernadero de alcance 1.</t>
  </si>
  <si>
    <t>Adquisición de punto de carga con energía 100% renovables para abastecer cinco mixer eléctricos.. Lo anterior fue realizado en la localidad 16. Puente Aranda , en la dirección KR 62 19 04 INT. 5</t>
  </si>
  <si>
    <t xml:space="preserve">Realizar la compra e instalación de estaciones de carga con energía 100% renovable para el abastecimiento de los mixer eléctricos adquiridos por Holcim, cómo parte de la estrategia de descarbonización que busca llevar nuestras emisiones a Net Zero en 2050.										"
</t>
  </si>
  <si>
    <t>Reducir las emisiones generadas por la carga de mixers.</t>
  </si>
  <si>
    <t>Cálculo de emisiones generadas en proceso de carga de mixers en octubre del año anterior, diseño de estación de carga desde enero, instalación de estación de carga desde agosto y trámites de incentivos desde noviembre.</t>
  </si>
  <si>
    <t>$  902.652.800</t>
  </si>
  <si>
    <t>TemPCS0391</t>
  </si>
  <si>
    <t>Reducción De Residuos Peligrosos Que Llegan Al Rellenos Sanitarios</t>
  </si>
  <si>
    <t>Proyecto ambiental presentado por la empresa, tabla reporte 213 de 223, # 223</t>
  </si>
  <si>
    <t>Multidimensionales S. A. S. - Sede Fontibón</t>
  </si>
  <si>
    <t>860530547-0</t>
  </si>
  <si>
    <t>Blanca Mercado</t>
  </si>
  <si>
    <t>CL 17 F 126 90*
  KR 127 22 00</t>
  </si>
  <si>
    <t>blanca.mercado@tekni-plex.com, Alexandra.bejarano@tekni-plex.com,</t>
  </si>
  <si>
    <t>Generación y disposición final ineficiente de residuos peligrosos en las operaciones industriales.</t>
  </si>
  <si>
    <t>Caracterización de residuos peligrosos generados y aprovechamiento cómo disposición final.. Lo anterior fue realizado en la localidad 9. Fontibón , en las direcciones CL 17 F 126 90,   KR 127 22 00</t>
  </si>
  <si>
    <t xml:space="preserve">Reducir la cantidad de residuos peligrosos que van a disposición final en relleno sanitario, mediante la implementación de tratamientos especializados, promoviendo el cumplimiento normativo y optimizando el desempeño ambiental de la organización.										</t>
  </si>
  <si>
    <t>Reducir la generación de 566 kg de residuos peligrosos y $614.110 pesos mensual</t>
  </si>
  <si>
    <t>Elaborar caracterización de residuos peligrosos en abril, entrega de residuos peligrosos para aprovechamiento desde mayo y capacitación en segregación y almacenamiento desde abril.</t>
  </si>
  <si>
    <t xml:space="preserve">12615Kg 4 / meses </t>
  </si>
  <si>
    <t>El proyecto logró un mejoramiento de 55,7% de reducción en la generación de residuos peligrosos en 4 / meses</t>
  </si>
  <si>
    <t>TemPCS0392</t>
  </si>
  <si>
    <t>Prana Publicist SAS</t>
  </si>
  <si>
    <t>Proyecto ambiental presentado por la empresa, tabla reporte 213 de 223, # 224</t>
  </si>
  <si>
    <t>Prana Publicist S. A. S.</t>
  </si>
  <si>
    <t>830098884-6</t>
  </si>
  <si>
    <t>Daniela Herrera Avellaneda</t>
  </si>
  <si>
    <t>KR 19 70A 90
CL 71 17 53
CL 71 17 59
CL 71 17 63
KR 19 70A 84</t>
  </si>
  <si>
    <t>lider_sistemagestion01@pranapublicist.com 
gestionpranapublicist@gmail.com</t>
  </si>
  <si>
    <t>Alto consumo de plásticos de un solo uso en proceso proceso de empaque.</t>
  </si>
  <si>
    <t>Realizar la sustitución de plásticos de un solo uso en subproceso de empaque por materiales sostenibles.. Lo anterior fue realizado en la localidad 12. Barrios Unidos , en las direcciones KR 19 70A 90, CL 71 17 53, CL 71 17 59, CL 71 17 63, KR 19 70A 84</t>
  </si>
  <si>
    <t>Implementar alternativas de material sostenible en el proceso de empaque de piezas terminadas, reemplazando los plásticos de un solo uso, cómo vinipel y burbupack.</t>
  </si>
  <si>
    <t>Realizar la identificación de productos que puedan cambiar el empaque y realizar pruebas piloto.</t>
  </si>
  <si>
    <t>Análisis de sustitución de empaque a los productos actuales en abril, desarrollo de prototipos y pruebas de empaque en mayo y socializar a partes interesadas los beneficios ambientales y operativos del nuevo empaque en junio.</t>
  </si>
  <si>
    <t>$  1.200.000</t>
  </si>
  <si>
    <t>Kenneth Ochoa</t>
  </si>
  <si>
    <t>TemPCS0017</t>
  </si>
  <si>
    <t>Plataforma Regional de Economía Circular</t>
  </si>
  <si>
    <t>Producción y consumo sostenible - Ciudad</t>
  </si>
  <si>
    <t>Johana Romero</t>
  </si>
  <si>
    <t>Cooperación técnica no reembolsable ATN/OC-19080-RG</t>
  </si>
  <si>
    <t>Banco Interamericano de Desarrollo</t>
  </si>
  <si>
    <t>Secretaría Distrital de Ambiente</t>
  </si>
  <si>
    <t>899999061-9</t>
  </si>
  <si>
    <t>Liceth Cantor</t>
  </si>
  <si>
    <t>Av Caracas #54-38</t>
  </si>
  <si>
    <t>yudi.cantor@ambientebogota.gov.co</t>
  </si>
  <si>
    <t>00. Todas</t>
  </si>
  <si>
    <t>La cooperación técnica parte de la necesidad de acelerar la transición hacia la economía circular en América Latina y el Caribe, superando la baja articulación entre oferta y demanda de insumos reutilizables, las brechas regulatorias y la ausencia de instrumentos para promover negocios circulares y procesos de residuo cero y bajas emisiones en las ciudades beneficiarias.</t>
  </si>
  <si>
    <t>Proyecto regional orientado al diseño e implementación de una plataforma de economía circular para articular oferta y demanda de insumos reutilizables entre empresas; al fortalecimiento del marco regulatorio y planes estratégicos de economía circular; y al diseño de una caja de herramientas para el sector privado.</t>
  </si>
  <si>
    <t>Impulsar la transición a la economía circular en América Latina y el Caribe mediante: (i) una plataforma digital regional, (ii) el desarrollo de guías y propuestas regulatorias, y (iii) herramientas orientadas a procesos de producción y consumo con residuo cero y bajas emisiones de carbono.</t>
  </si>
  <si>
    <t>1) Aumento del intercambio de residuos/subproductos entre empresas. 2) Fortalecimiento del marco normativo. 3) Plataforma virtual diseñada e implementada. 4) Diagnóstico y evaluación normativa completados. 5) Consolidación de una red regional entre ciudades beneficiarias.</t>
  </si>
  <si>
    <t>Suscripción del convenio (28/01/2022); monetización del primer desembolso (2022); aprobación del ROP; contratación y ejecución del Componente 1 con ADA; aprobación de caracterizaciones e indicadores base (2024); enmienda de ampliación al 28/01/2026; plataforma con 130 usuarios al 29/07/2025; contratación de consultores individuales y del Consorcio ICLEI-ACODAL para Componente 2 (2025); cierre con 2.306,29 toneladas gestionadas, 3 marcos fortalecidos y periodo de cierre hasta el 28/06/2026.</t>
  </si>
  <si>
    <t xml:space="preserve">USD 660.000 (aporte inicial). Actualmente USD 360.000 + USD 100.000 de contrapartida. </t>
  </si>
  <si>
    <t>Unidad Ejecutora SDA/SEGAE; Comité Directivo con representación de Bogotá, Lima, Quito y Santiago; equipo de coordinación, jurídico, financiero y proyectos; firma ADA SAS (Componente 1); Consorcio ICLEI-ACODAL (Componente 2); consultorías individuales de apoyo administrativo, soporte técnico y divulgación/promoción; auditoría y evaluación final.</t>
  </si>
  <si>
    <t>Plataforma web regional (marketplace), arquitectura tecnológica, branding, manuales, sistema de indicadores, espacios virtuales de validación y formación, recursos informáticos y expediente documental del proyecto.</t>
  </si>
  <si>
    <t>Banco Interamericano de Desarrollo (cooperación técnica regional no reembolsable) y aporte local en especie de la Secretaría Distrital de Ambiente.</t>
  </si>
  <si>
    <t>Uso eficiente de materiales, Uso eficiente de residuos, Modelos de negocio sostenibles</t>
  </si>
  <si>
    <t>Distrital (toda la ciudad)</t>
  </si>
  <si>
    <t>El proyecto reportó 2.306,29 toneladas de residuos/subproductos gestionados por la plataforma. Las corrientes reportadas incluyen textil, plásticos, RAEE y aceite vegetal usado.</t>
  </si>
  <si>
    <t>Indicadores de cierre reportados: 2.306,29 toneladas gestionadas por la plataforma; 3 marcos jurídicos/normativos fortalecidos; 1 plataforma diseñada; 1 diagnóstico/evaluación completado; 130 usuarios registrados en la plataforma al 29/07/2025.</t>
  </si>
  <si>
    <t xml:space="preserve">Demoras en trámites presupuestales y de apropiación; riesgo cambiario por monetización de desembolsos; dependencia de aprobación del BID y del Comité Directivo; anualidad presupuestal y vigencias futuras; rezagos de contratación; adopción limitada de la plataforma; no culminación de algún componente. </t>
  </si>
  <si>
    <t>Fortalecimiento institucional y regulatorio de la economía circular; consolidación de capacidades públicas y privadas; integración regional de actores y mercados; generación de evidencia e instrumentos para la toma de decisiones.</t>
  </si>
  <si>
    <t>10.  PGIRS (Residuos sólidos), 12.  Plan Nacional de Negocios Verdes - PNNV</t>
  </si>
  <si>
    <t>CONPES 35: Política Pública Distrital de Economía Circular 2023 – 2040, CONPES 31: Política Pública de Acción Climática 2023-2050</t>
  </si>
  <si>
    <t>BID</t>
  </si>
  <si>
    <t xml:space="preserve">Debe incluirse solo el número de beneficiarios del proyecto.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</si>
</sst>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 [$€-1]"/>
    <numFmt numFmtId="165" formatCode="d/m/yyyy"/>
    <numFmt numFmtId="166" formatCode="0.0%"/>
    <numFmt numFmtId="167" formatCode="dd\-mm\-yy"/>
    <numFmt numFmtId="168" formatCode="&quot;$&quot;#,##0"/>
    <numFmt numFmtId="169" formatCode="dd/mm/yyyy"/>
    <numFmt numFmtId="170" formatCode="[$ $]#,##0"/>
    <numFmt numFmtId="171" formatCode="0.0"/>
  </numFmts>
  <fonts count="7" x14ac:knownFonts="1">
    <font>
      <sz val="10"/>
      <color rgb="FF000000"/>
      <name val="Arial"/>
      <family val="2"/>
      <scheme val="minor"/>
    </font>
    <font>
      <sz val="10"/>
      <name val="Arial"/>
      <family val="2"/>
    </font>
    <font>
      <sz val="10"/>
      <name val="Arial"/>
      <family val="2"/>
      <scheme val="minor"/>
    </font>
    <font>
      <sz val="10"/>
      <color theme="1"/>
      <name val="Arial"/>
      <family val="2"/>
    </font>
    <font>
      <sz val="10"/>
      <color rgb="FF000000"/>
      <name val="Arial"/>
      <family val="2"/>
    </font>
    <font>
      <b/>
      <sz val="10"/>
      <color theme="1"/>
      <name val="Arial"/>
      <family val="2"/>
    </font>
    <font>
      <sz val="10"/>
      <color rgb="FF434343"/>
      <name val="Arial"/>
      <family val="2"/>
    </font>
  </fonts>
  <fills count="8">
    <fill>
      <patternFill patternType="none"/>
    </fill>
    <fill>
      <patternFill patternType="gray125"/>
    </fill>
    <fill>
      <patternFill patternType="solid">
        <fgColor rgb="FFFF9900"/>
        <bgColor rgb="FFFF9900"/>
      </patternFill>
    </fill>
    <fill>
      <patternFill patternType="solid">
        <fgColor rgb="FFD9EAD3"/>
        <bgColor rgb="FFD9EAD3"/>
      </patternFill>
    </fill>
    <fill>
      <patternFill patternType="solid">
        <fgColor rgb="FFFFF2CC"/>
        <bgColor rgb="FFFFF2CC"/>
      </patternFill>
    </fill>
    <fill>
      <patternFill patternType="solid">
        <fgColor theme="0"/>
        <bgColor theme="0"/>
      </patternFill>
    </fill>
    <fill>
      <patternFill patternType="solid">
        <fgColor rgb="FFFFFFFF"/>
        <bgColor rgb="FFFFFFFF"/>
      </patternFill>
    </fill>
    <fill>
      <patternFill patternType="solid">
        <fgColor rgb="FF00FFFF"/>
        <bgColor rgb="FF00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6">
    <xf numFmtId="0" fontId="0" fillId="0" borderId="0" xfId="0"/>
    <xf numFmtId="0" fontId="1" fillId="0" borderId="0" xfId="0" applyFont="1" applyAlignment="1">
      <alignment horizontal="left" vertical="center" wrapText="1"/>
    </xf>
    <xf numFmtId="0" fontId="1" fillId="2" borderId="0" xfId="0" applyFont="1" applyFill="1" applyAlignment="1">
      <alignment horizontal="left" vertical="center" wrapText="1"/>
    </xf>
    <xf numFmtId="0" fontId="1" fillId="3" borderId="0" xfId="0" applyFont="1" applyFill="1" applyAlignment="1">
      <alignment horizontal="left" vertical="center" wrapText="1"/>
    </xf>
    <xf numFmtId="0" fontId="2" fillId="0" borderId="0" xfId="0" applyFont="1"/>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1" fontId="3" fillId="0" borderId="0" xfId="0" applyNumberFormat="1" applyFont="1" applyAlignment="1">
      <alignment horizontal="left" vertical="center" wrapText="1"/>
    </xf>
    <xf numFmtId="14" fontId="3" fillId="0" borderId="0" xfId="0" applyNumberFormat="1" applyFont="1" applyAlignment="1">
      <alignment vertical="center" wrapText="1"/>
    </xf>
    <xf numFmtId="164" fontId="3" fillId="0" borderId="0" xfId="0" applyNumberFormat="1" applyFont="1" applyAlignment="1">
      <alignment vertical="center" wrapText="1"/>
    </xf>
    <xf numFmtId="10" fontId="3" fillId="0" borderId="0" xfId="0" applyNumberFormat="1" applyFont="1" applyAlignment="1">
      <alignment vertical="center" wrapText="1"/>
    </xf>
    <xf numFmtId="0" fontId="3" fillId="4" borderId="0" xfId="0" applyFont="1" applyFill="1" applyAlignment="1">
      <alignment vertical="center" wrapText="1"/>
    </xf>
    <xf numFmtId="0" fontId="3" fillId="5" borderId="0" xfId="0" applyFont="1" applyFill="1" applyAlignment="1">
      <alignment vertical="center" wrapText="1"/>
    </xf>
    <xf numFmtId="0" fontId="3" fillId="2" borderId="0" xfId="0" applyFont="1" applyFill="1" applyAlignment="1">
      <alignment vertical="center" wrapText="1"/>
    </xf>
    <xf numFmtId="0" fontId="3" fillId="3" borderId="0" xfId="0" applyFont="1" applyFill="1" applyAlignment="1">
      <alignment vertical="center" wrapText="1"/>
    </xf>
    <xf numFmtId="165" fontId="3" fillId="3" borderId="0" xfId="0" applyNumberFormat="1" applyFont="1" applyFill="1" applyAlignment="1">
      <alignment vertical="center" wrapText="1"/>
    </xf>
    <xf numFmtId="2" fontId="3" fillId="0" borderId="0" xfId="0" applyNumberFormat="1" applyFont="1" applyAlignment="1">
      <alignment horizontal="left" vertical="center" wrapText="1"/>
    </xf>
    <xf numFmtId="166" fontId="3" fillId="0" borderId="0" xfId="0" applyNumberFormat="1" applyFont="1" applyAlignment="1">
      <alignment vertical="center" wrapText="1"/>
    </xf>
    <xf numFmtId="3" fontId="3" fillId="0" borderId="0" xfId="0" applyNumberFormat="1" applyFont="1" applyAlignment="1">
      <alignment horizontal="left" vertical="center" wrapText="1"/>
    </xf>
    <xf numFmtId="167" fontId="3" fillId="3" borderId="0" xfId="0" applyNumberFormat="1" applyFont="1" applyFill="1" applyAlignment="1">
      <alignment vertical="center" wrapText="1"/>
    </xf>
    <xf numFmtId="168" fontId="3" fillId="0" borderId="0" xfId="0" applyNumberFormat="1" applyFont="1" applyAlignment="1">
      <alignment vertical="center" wrapText="1"/>
    </xf>
    <xf numFmtId="49" fontId="3" fillId="0" borderId="0" xfId="0" applyNumberFormat="1" applyFont="1" applyAlignment="1">
      <alignment horizontal="left" vertical="center" wrapText="1"/>
    </xf>
    <xf numFmtId="169" fontId="3" fillId="3" borderId="0" xfId="0" applyNumberFormat="1" applyFont="1" applyFill="1" applyAlignment="1">
      <alignment vertical="center" wrapText="1"/>
    </xf>
    <xf numFmtId="170" fontId="3" fillId="0" borderId="0" xfId="0" applyNumberFormat="1" applyFont="1" applyAlignment="1">
      <alignment vertical="center" wrapText="1"/>
    </xf>
    <xf numFmtId="2" fontId="3" fillId="0" borderId="0" xfId="0" applyNumberFormat="1" applyFont="1" applyAlignment="1">
      <alignment horizontal="center" vertical="center" wrapText="1"/>
    </xf>
    <xf numFmtId="2" fontId="3" fillId="6" borderId="0" xfId="0" applyNumberFormat="1" applyFont="1" applyFill="1" applyAlignment="1">
      <alignment horizontal="center" vertical="center" wrapText="1"/>
    </xf>
    <xf numFmtId="14" fontId="3" fillId="0" borderId="0" xfId="0" applyNumberFormat="1" applyFont="1" applyAlignment="1">
      <alignment horizontal="left" vertical="center" wrapText="1"/>
    </xf>
    <xf numFmtId="2" fontId="3" fillId="0" borderId="0" xfId="0" applyNumberFormat="1" applyFont="1" applyAlignment="1">
      <alignment vertical="center" wrapText="1"/>
    </xf>
    <xf numFmtId="171" fontId="3" fillId="0" borderId="0" xfId="0" applyNumberFormat="1" applyFont="1" applyAlignment="1">
      <alignment horizontal="center" vertical="center" wrapText="1"/>
    </xf>
    <xf numFmtId="0" fontId="3" fillId="0" borderId="1" xfId="0" applyFont="1" applyBorder="1" applyAlignment="1">
      <alignment horizontal="center" vertical="center" wrapText="1"/>
    </xf>
    <xf numFmtId="0" fontId="3" fillId="6" borderId="0" xfId="0" applyFont="1" applyFill="1" applyAlignment="1">
      <alignment horizontal="center" vertical="center" wrapText="1"/>
    </xf>
    <xf numFmtId="0" fontId="3" fillId="5" borderId="0" xfId="0" applyFont="1" applyFill="1" applyAlignment="1">
      <alignment horizontal="center" vertical="center" wrapText="1"/>
    </xf>
    <xf numFmtId="171" fontId="4" fillId="0" borderId="0" xfId="0" applyNumberFormat="1" applyFont="1" applyAlignment="1">
      <alignment horizontal="center" vertical="center" wrapText="1"/>
    </xf>
    <xf numFmtId="0" fontId="3" fillId="6" borderId="0" xfId="0" applyFont="1" applyFill="1" applyAlignment="1">
      <alignment horizontal="left" vertical="center" wrapText="1"/>
    </xf>
    <xf numFmtId="171" fontId="3" fillId="6" borderId="0" xfId="0" applyNumberFormat="1" applyFont="1" applyFill="1" applyAlignment="1">
      <alignment horizontal="center" vertical="center" wrapText="1"/>
    </xf>
    <xf numFmtId="49" fontId="3" fillId="6" borderId="0" xfId="0" applyNumberFormat="1" applyFont="1" applyFill="1" applyAlignment="1">
      <alignment horizontal="center" vertical="center" wrapText="1"/>
    </xf>
    <xf numFmtId="49" fontId="3" fillId="0" borderId="0" xfId="0" applyNumberFormat="1" applyFont="1" applyAlignment="1">
      <alignment horizontal="center" vertical="center" wrapText="1"/>
    </xf>
    <xf numFmtId="171" fontId="3" fillId="5" borderId="0" xfId="0" applyNumberFormat="1" applyFont="1" applyFill="1" applyAlignment="1">
      <alignment horizontal="center" vertical="center" wrapText="1"/>
    </xf>
    <xf numFmtId="0" fontId="5" fillId="0" borderId="0" xfId="0" applyFont="1" applyAlignment="1">
      <alignment horizontal="left" vertical="center" wrapText="1"/>
    </xf>
    <xf numFmtId="171" fontId="3" fillId="0" borderId="0" xfId="0" applyNumberFormat="1" applyFont="1" applyAlignment="1">
      <alignment horizontal="right" vertical="center" wrapText="1"/>
    </xf>
    <xf numFmtId="0" fontId="3" fillId="7" borderId="0" xfId="0" applyFont="1" applyFill="1" applyAlignment="1">
      <alignment horizontal="left" vertical="center" wrapText="1"/>
    </xf>
    <xf numFmtId="0" fontId="6" fillId="0" borderId="0" xfId="0" applyFont="1" applyAlignment="1">
      <alignment vertical="center" wrapText="1"/>
    </xf>
    <xf numFmtId="0" fontId="6" fillId="0" borderId="0" xfId="0" applyFont="1" applyAlignment="1">
      <alignment horizontal="right" vertical="center" wrapText="1"/>
    </xf>
    <xf numFmtId="0" fontId="6" fillId="0" borderId="0" xfId="0" applyFont="1" applyAlignment="1">
      <alignment horizontal="left" vertical="center" wrapText="1"/>
    </xf>
    <xf numFmtId="169" fontId="6" fillId="3" borderId="0" xfId="0" applyNumberFormat="1" applyFont="1" applyFill="1" applyAlignment="1">
      <alignment vertical="center" wrapText="1"/>
    </xf>
  </cellXfs>
  <cellStyles count="1">
    <cellStyle name="Normal" xfId="0" builtinId="0"/>
  </cellStyles>
  <dxfs count="94">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font>
        <strike val="0"/>
        <outline val="0"/>
        <shadow val="0"/>
        <u val="none"/>
        <vertAlign val="baseline"/>
        <sz val="10"/>
        <color auto="1"/>
        <name val="Arial"/>
        <family val="2"/>
      </font>
      <alignmen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4A5934-D241-491B-9382-DAC0BFF84D34}" name="Tabla_4" displayName="Tabla_4" ref="A1:CM278" headerRowDxfId="93" dataDxfId="92" totalsRowDxfId="91">
  <autoFilter ref="A1:CM278" xr:uid="{00000000-0009-0000-0100-000009000000}"/>
  <tableColumns count="91">
    <tableColumn id="1" xr3:uid="{A71E1F13-5230-4410-98C0-3465EA857061}" name="Diligenciado por " dataDxfId="90"/>
    <tableColumn id="2" xr3:uid="{28F832E0-7070-472F-9DC7-F970DCF40DEE}" name="Autorización para el manejo y uso de la información" dataDxfId="89"/>
    <tableColumn id="3" xr3:uid="{73FECFCD-08F8-4BE3-9E6C-5EB5760EFDB9}" name="Código del proyecto" dataDxfId="88"/>
    <tableColumn id="4" xr3:uid="{0C94A01E-FFA0-46EE-8FA6-0B53083B483E}" name="Nombre del proyecto" dataDxfId="87"/>
    <tableColumn id="5" xr3:uid="{0F0D63B9-1008-4221-8DAB-9BA5FF0BCA0F}" name="Clasificación" dataDxfId="86"/>
    <tableColumn id="6" xr3:uid="{B3A82613-D7CA-4BFF-BF5A-BF481CF46FE7}" name="Etapa del proyecto" dataDxfId="85"/>
    <tableColumn id="7" xr3:uid="{C8DCAEF2-2F58-49F9-B59A-1AD8EE98496F}" name="Líder SEGAE" dataDxfId="84"/>
    <tableColumn id="8" xr3:uid="{EF15C4D2-0F6B-4E4A-9C16-C82930D56093}" name="Equipo de apoyo SEGAE" dataDxfId="83"/>
    <tableColumn id="9" xr3:uid="{677C066A-9665-436A-BF0F-8A438CE37C58}" name="Radicado SDA entrada" dataDxfId="82"/>
    <tableColumn id="10" xr3:uid="{A29AD65A-871F-467A-B93D-89AED3E0B75A}" name="Radicado SDA salida" dataDxfId="81"/>
    <tableColumn id="11" xr3:uid="{D4FCC11F-7261-46C9-8E4C-8B9F302855BD}" name="Acta o documento de soporte" dataDxfId="80"/>
    <tableColumn id="12" xr3:uid="{9A4BC734-F286-4B35-B149-B436C614CC82}" name="Financiador principal" dataDxfId="79"/>
    <tableColumn id="13" xr3:uid="{4AFE984D-8805-4BB7-AE38-70DF2A26A2F5}" name="Nombre de la empresa" dataDxfId="78"/>
    <tableColumn id="14" xr3:uid="{49B0456C-D7A7-40C2-98A6-68595ED321EA}" name="NIT" dataDxfId="77"/>
    <tableColumn id="15" xr3:uid="{B0A10F31-CCCD-4738-9F6D-A11765206012}" name="Gerente del proyecto" dataDxfId="76"/>
    <tableColumn id="16" xr3:uid="{6ED2ACD5-D7AC-4D89-A175-67A018D11749}" name="Sexo del gerente" dataDxfId="75"/>
    <tableColumn id="17" xr3:uid="{4F64B906-3DB4-410A-BA9B-74B879DB49BA}" name="Dirección de la empresa" dataDxfId="74"/>
    <tableColumn id="18" xr3:uid="{7901E722-052F-4C41-81C9-38BF9F32375D}" name="Correo electrónico " dataDxfId="73"/>
    <tableColumn id="19" xr3:uid="{181978B1-18A8-4BF8-8D32-FAA5D983C467}" name="Código CIIU principal" dataDxfId="72"/>
    <tableColumn id="20" xr3:uid="{DD4D48FB-28C5-4910-9A88-317A1FDAFDFC}" name="Localidad" dataDxfId="71"/>
    <tableColumn id="21" xr3:uid="{D16102C5-C538-4C0D-8681-1AA53F52CA1C}" name="Descripción de la problemática" dataDxfId="70"/>
    <tableColumn id="22" xr3:uid="{E09DA01C-831E-431E-BDFD-813ADA74E436}" name="Descripción del alcance" dataDxfId="69"/>
    <tableColumn id="23" xr3:uid="{D41ADCB4-8F5C-45E6-9A43-A077095028EE}" name="Objetivos del proyecto" dataDxfId="68"/>
    <tableColumn id="24" xr3:uid="{074D09EE-52AD-4C5F-B374-0CB8713A4371}" name="Resultados esperados" dataDxfId="67"/>
    <tableColumn id="25" xr3:uid="{2FA430BA-3EBA-4510-8D10-81214AA5C945}" name="Fecha inicio" dataDxfId="66"/>
    <tableColumn id="26" xr3:uid="{9C042606-BED0-4288-B898-8AA769468CEA}" name="Fecha fin" dataDxfId="65"/>
    <tableColumn id="27" xr3:uid="{47D2CC25-1E6A-4826-8A57-4A98CD1E370E}" name="Principales hitos" dataDxfId="64"/>
    <tableColumn id="28" xr3:uid="{D1C8BDB7-010D-4EC6-9C9E-62B7E3B204C8}" name="Presupuesto asignado" dataDxfId="63"/>
    <tableColumn id="29" xr3:uid="{49B50CBE-B805-41FC-8235-7762E70DE589}" name="Talento humano" dataDxfId="62"/>
    <tableColumn id="30" xr3:uid="{8E1049D4-D82E-432D-B883-795111D1ED29}" name="Recursos materiales" dataDxfId="61"/>
    <tableColumn id="31" xr3:uid="{52CFBF6E-B09A-4AAA-B69C-FF9D5530D5F2}" name="Fuentes de financiamiento" dataDxfId="60"/>
    <tableColumn id="32" xr3:uid="{A28D8101-418B-41A0-9EA3-C2FA1835F148}" name="Criterios de ecourbanismo" dataDxfId="59"/>
    <tableColumn id="33" xr3:uid="{426F61DF-C9E5-4E0D-9AC9-97CE3E81CA8E}" name="Criterios de producción y consumo sostenible" dataDxfId="58"/>
    <tableColumn id="34" xr3:uid="{8E9F3A69-518B-453C-BA90-CD8D7CD534B1}" name="Alcance geográfico" dataDxfId="57"/>
    <tableColumn id="35" xr3:uid="{2EB5A9D5-53CE-4312-AD9F-A3320BC84655}" name="VPN" dataDxfId="56"/>
    <tableColumn id="36" xr3:uid="{5737EB64-06F9-4A6A-A1C3-B59EEDB9DAE5}" name="Retorno de la inversión (en meses)" dataDxfId="55"/>
    <tableColumn id="37" xr3:uid="{987D1F69-F1E7-4390-8C09-ADC77AB44E30}" name="Incentivos económicos" dataDxfId="54"/>
    <tableColumn id="38" xr3:uid="{83202A4E-69C8-4185-9CCE-A2415EF522B4}" name="Empleos verdes generados" dataDxfId="53"/>
    <tableColumn id="39" xr3:uid="{838F1BAF-B48E-4B1D-8EBA-4689A35E0C94}" name="Primer empleo" dataDxfId="52"/>
    <tableColumn id="40" xr3:uid="{6ED0D561-8934-499D-A4ED-44E51DE5A5CE}" name="Población beneficiada" dataDxfId="51"/>
    <tableColumn id="41" xr3:uid="{AC19BD02-16F7-4777-A2E3-92A9F4D6417A}" name="Comunidades vulnerables participantes" dataDxfId="50"/>
    <tableColumn id="42" xr3:uid="{A1D0F57B-A202-4DB7-A375-FBB3CC5965B1}" name="Agua - Línea base " dataDxfId="49"/>
    <tableColumn id="43" xr3:uid="{420CE253-CA5C-4D5B-BA74-B45173AD77B5}" name="Agua - % ahorro" dataDxfId="48"/>
    <tableColumn id="44" xr3:uid="{E01168E4-7285-40D2-B769-25129F7A5C62}" name="Agua - Volúmen ahorro (en metros cúbicos)" dataDxfId="47"/>
    <tableColumn id="45" xr3:uid="{890B85AC-D9A9-454B-AB0A-2BE9C7DA9E8C}" name="Electricidad - energía - Línea base" dataDxfId="46"/>
    <tableColumn id="46" xr3:uid="{B93E489D-A6B7-4919-8285-20131054094F}" name="Electricidad - energía - % ahorro" dataDxfId="45"/>
    <tableColumn id="47" xr3:uid="{BF4AB961-F53A-4529-A464-DA01D1594DB6}" name="Electricidad - energía - kWh evitados" dataDxfId="44"/>
    <tableColumn id="48" xr3:uid="{71C484B0-D977-4DC0-8DA8-9D4CACE24C31}" name="Emisiones: CO2 eq - Línea base" dataDxfId="43"/>
    <tableColumn id="49" xr3:uid="{CEC43578-D08F-4D1C-A65A-F334D4ED34C7}" name="Emisiones: CO2 eq - % evitado" dataDxfId="42"/>
    <tableColumn id="50" xr3:uid="{B160B41C-1365-485E-9CA2-7ADF5E848042}" name="Emisiones: CO2 eq - ton evitado" dataDxfId="41"/>
    <tableColumn id="51" xr3:uid="{EF06DC0B-B576-4FA1-BE5F-8A0F07A5BA63}" name="Emisiones: PM10 - Línea base" dataDxfId="40"/>
    <tableColumn id="52" xr3:uid="{1EE48FD5-C0DD-4F8D-B73B-F681F460F0B1}" name="Emisiones: PM10 - % evitado" dataDxfId="39"/>
    <tableColumn id="53" xr3:uid="{D1E6B10F-9568-447F-A53D-B2DECA029E57}" name="Emisiones: PM10 -  μg/m³ evitado" dataDxfId="38"/>
    <tableColumn id="54" xr3:uid="{69AF21BD-9A3D-42C0-B67E-9E8AE41C9BEB}" name="Emisiones: PM2.5 - Línea base" dataDxfId="37"/>
    <tableColumn id="55" xr3:uid="{DACF7780-4CCE-4E13-AAA1-739747B7CA9D}" name="Emisiones: PM2.5 - % evitado" dataDxfId="36"/>
    <tableColumn id="56" xr3:uid="{C9D651BB-8ACC-47A4-94CF-8709B7529605}" name="Emisiones: PM2.5 -  μg/m³ evitado" dataDxfId="35"/>
    <tableColumn id="57" xr3:uid="{B534B74A-B716-4B3D-A6C4-1F972F4A19B6}" name="Residuos sólidos - LB" dataDxfId="34"/>
    <tableColumn id="58" xr3:uid="{FA6329D8-9036-45D3-AA53-479E0B1FB6CD}" name="Residuos sólidos - % evitado" dataDxfId="33"/>
    <tableColumn id="59" xr3:uid="{15888C05-138B-433B-A073-BF7A5284ABBB}" name="Residuos sólidos - ton evitado" dataDxfId="32"/>
    <tableColumn id="60" xr3:uid="{9ABD97A9-7F78-489E-AEC3-1B71391DE913}" name="Residuos peligrosos - LB" dataDxfId="31"/>
    <tableColumn id="61" xr3:uid="{764B31AA-74B2-46F1-953F-1A8640C0DF24}" name="Residuos peligrosos - % evitado" dataDxfId="30"/>
    <tableColumn id="62" xr3:uid="{7BF2CC0B-6DE1-4526-BA13-6C34AC382F2F}" name="Residuos peligrosos - ton evitado" dataDxfId="29"/>
    <tableColumn id="63" xr3:uid="{76D271CE-1874-4B0D-AF8D-6C0AEDBF4725}" name="Otros beneficios ambientales" dataDxfId="28"/>
    <tableColumn id="64" xr3:uid="{71184E04-41C5-4985-9861-C2B7E969E9A3}" name="KPI" dataDxfId="27"/>
    <tableColumn id="65" xr3:uid="{AD923D42-E721-4BF6-BABF-94272D3CBD37}" name="Riesgos" dataDxfId="26"/>
    <tableColumn id="66" xr3:uid="{8FA0EF0A-D29C-4CD5-B8F1-C5F7C31D9FE6}" name="Impacto" dataDxfId="25"/>
    <tableColumn id="67" xr3:uid="{08414008-CEA3-432B-A92F-BEC449CFE906}" name="Otros Planes" dataDxfId="24"/>
    <tableColumn id="68" xr3:uid="{9C0ED510-D3AF-4950-8AC8-8B2EEA869CC9}" name="Políticas Distritales" dataDxfId="23"/>
    <tableColumn id="69" xr3:uid="{64AE03D5-32F3-45D0-AF47-F0893BC3B814}" name="Acuerdos distritales" dataDxfId="22"/>
    <tableColumn id="70" xr3:uid="{FC194B89-9DDE-4632-BF0B-3AC5419EA62F}" name="Comentarios finales" dataDxfId="21"/>
    <tableColumn id="71" xr3:uid="{051B369D-4EE6-480E-BA59-170066FFCB9C}" name="Grupo" dataDxfId="20"/>
    <tableColumn id="72" xr3:uid="{3F756F37-CFCE-41E3-8E8D-E84C4206DF1A}" name="Año" dataDxfId="19"/>
    <tableColumn id="73" xr3:uid="{3754C971-12A2-4884-8ACD-0C7B31974CFA}" name="Comentarios 15/may/2026" dataDxfId="18"/>
    <tableColumn id="74" xr3:uid="{EDF9380B-6699-4B95-BEE9-69DD967BB162}" name="Casillas faltantes" dataDxfId="17"/>
    <tableColumn id="75" xr3:uid="{7E84C457-467B-4072-8120-9BE7CF98956F}" name="Comentarios 1" dataDxfId="16"/>
    <tableColumn id="76" xr3:uid="{07AD5B90-51E7-4D19-B828-7B099C8C4245}" name="Casillas" dataDxfId="15"/>
    <tableColumn id="77" xr3:uid="{97508FD9-DC01-478F-BEE6-D78DBCF33857}" name="Column 83" dataDxfId="14"/>
    <tableColumn id="78" xr3:uid="{6B504FBC-383D-43D1-B6EE-71510F852B03}" name="Comentarios 27/05/2026" dataDxfId="13"/>
    <tableColumn id="79" xr3:uid="{ADD8CB0B-D792-4392-BAFF-6A1F9767FE82}" name="Aprobado" dataDxfId="12"/>
    <tableColumn id="80" xr3:uid="{F53BC327-7741-4115-989A-9758CDBE2268}" name="Preaprobación" dataDxfId="11"/>
    <tableColumn id="81" xr3:uid="{F5FEFA4D-4757-43AB-A42C-08E8396427A6}" name="Comunidad beneficiada" dataDxfId="10"/>
    <tableColumn id="82" xr3:uid="{33A041CF-4545-46F3-8D58-FACB08798795}" name="Casillas 2" dataDxfId="9">
      <calculatedColumnFormula>IF(CJ2=0,"","Faltan "&amp;CJ2&amp;" casillas por diligenciar.")</calculatedColumnFormula>
    </tableColumn>
    <tableColumn id="83" xr3:uid="{243C5141-DF57-4855-A37C-91F512E21297}" name="Criterios ecourbanismo" dataDxfId="8"/>
    <tableColumn id="84" xr3:uid="{2B8A87C8-8E4C-4500-B7B8-2B3B7FE26B0F}" name="Criterios PCS" dataDxfId="7"/>
    <tableColumn id="85" xr3:uid="{2508537C-87D6-4BFF-8E28-34C13C81EFB8}" name="Agua" dataDxfId="6"/>
    <tableColumn id="86" xr3:uid="{BEB012A9-BE72-4281-B6BD-FB0240C6C61A}" name="Otros" dataDxfId="5"/>
    <tableColumn id="87" xr3:uid="{174B6DFB-67C8-4888-BA34-C66168A57CB7}" name="Indicadores amb" dataDxfId="4"/>
    <tableColumn id="88" xr3:uid="{2FFF0EB6-90E3-4D9A-910F-0A686F2F5EE1}" name="Casillas pendientes" dataDxfId="3">
      <calculatedColumnFormula>COUNTIF(A2:BT2,"")</calculatedColumnFormula>
    </tableColumn>
    <tableColumn id="89" xr3:uid="{23D2CAB4-9702-4A6A-9364-A2C09264F888}" name="Ajustado" dataDxfId="2"/>
    <tableColumn id="90" xr3:uid="{368346B9-1D14-499C-A026-572BDE55F5A3}" name="Aprobado PMO" dataDxfId="1"/>
    <tableColumn id="91" xr3:uid="{1607F2D9-CCAB-48DF-A9C8-CC119E7E4940}" name="Fecha aprobación" dataDxfId="0"/>
  </tableColumns>
  <tableStyleInfo name="TableStyleLight2"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B9682-357F-405C-A415-3D7F6CB265FF}">
  <sheetPr>
    <outlinePr summaryBelow="0" summaryRight="0"/>
  </sheetPr>
  <dimension ref="A1:CM278"/>
  <sheetViews>
    <sheetView tabSelected="1" workbookViewId="0">
      <pane xSplit="4" ySplit="1" topLeftCell="E252" activePane="bottomRight" state="frozen"/>
      <selection pane="topRight" activeCell="E1" sqref="E1"/>
      <selection pane="bottomLeft" activeCell="A2" sqref="A2"/>
      <selection pane="bottomRight"/>
    </sheetView>
  </sheetViews>
  <sheetFormatPr defaultColWidth="12.5703125" defaultRowHeight="15.75" customHeight="1" x14ac:dyDescent="0.2"/>
  <cols>
    <col min="1" max="1" width="21.42578125" customWidth="1"/>
    <col min="2" max="2" width="12.28515625" customWidth="1"/>
    <col min="3" max="3" width="15.7109375" customWidth="1"/>
    <col min="4" max="4" width="23.42578125" customWidth="1"/>
    <col min="5" max="5" width="26.42578125" customWidth="1"/>
    <col min="6" max="6" width="17.28515625" customWidth="1"/>
    <col min="7" max="20" width="26.42578125" customWidth="1"/>
    <col min="21" max="24" width="50.140625" customWidth="1"/>
    <col min="25" max="25" width="17.7109375" customWidth="1"/>
    <col min="26" max="26" width="15.5703125" customWidth="1"/>
    <col min="27" max="27" width="26.42578125" customWidth="1"/>
    <col min="28" max="28" width="37.5703125" customWidth="1"/>
    <col min="29" max="36" width="26.42578125" customWidth="1"/>
    <col min="37" max="37" width="22.5703125" customWidth="1"/>
    <col min="38" max="38" width="25.42578125" customWidth="1"/>
    <col min="39" max="39" width="16.42578125" customWidth="1"/>
    <col min="40" max="40" width="22.140625" customWidth="1"/>
    <col min="41" max="41" width="26.42578125" customWidth="1"/>
    <col min="42" max="42" width="19.140625" customWidth="1"/>
    <col min="43" max="43" width="20.5703125" customWidth="1"/>
    <col min="44" max="44" width="17.42578125" customWidth="1"/>
    <col min="45" max="45" width="26.42578125" customWidth="1"/>
    <col min="46" max="46" width="32.7109375" customWidth="1"/>
    <col min="47" max="48" width="26.42578125" customWidth="1"/>
    <col min="49" max="49" width="31.42578125" customWidth="1"/>
    <col min="50" max="62" width="26.42578125" customWidth="1"/>
    <col min="63" max="63" width="47.5703125" customWidth="1"/>
    <col min="64" max="71" width="26.42578125" customWidth="1"/>
    <col min="72" max="72" width="11.42578125" customWidth="1"/>
    <col min="73" max="73" width="28" hidden="1" customWidth="1"/>
    <col min="74" max="76" width="26.42578125" hidden="1" customWidth="1"/>
    <col min="77" max="77" width="9" hidden="1" customWidth="1"/>
    <col min="78" max="78" width="26.42578125" customWidth="1"/>
    <col min="79" max="87" width="9" hidden="1" customWidth="1"/>
    <col min="88" max="88" width="9" customWidth="1"/>
    <col min="89" max="91" width="18" customWidth="1"/>
  </cols>
  <sheetData>
    <row r="1" spans="1:91" s="4" customFormat="1" ht="63.75"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2" t="s">
        <v>88</v>
      </c>
      <c r="CL1" s="3" t="s">
        <v>89</v>
      </c>
      <c r="CM1" s="3" t="s">
        <v>90</v>
      </c>
    </row>
    <row r="2" spans="1:91" ht="229.5" x14ac:dyDescent="0.2">
      <c r="A2" s="5" t="s">
        <v>91</v>
      </c>
      <c r="B2" s="5" t="s">
        <v>92</v>
      </c>
      <c r="C2" s="5" t="s">
        <v>93</v>
      </c>
      <c r="D2" s="6" t="s">
        <v>94</v>
      </c>
      <c r="E2" s="6" t="s">
        <v>95</v>
      </c>
      <c r="F2" s="6" t="s">
        <v>96</v>
      </c>
      <c r="G2" s="6" t="s">
        <v>97</v>
      </c>
      <c r="H2" s="6" t="s">
        <v>98</v>
      </c>
      <c r="I2" s="7" t="s">
        <v>99</v>
      </c>
      <c r="J2" s="7" t="s">
        <v>99</v>
      </c>
      <c r="K2" s="8" t="s">
        <v>100</v>
      </c>
      <c r="L2" s="6" t="s">
        <v>101</v>
      </c>
      <c r="M2" s="6" t="s">
        <v>101</v>
      </c>
      <c r="N2" s="6" t="s">
        <v>102</v>
      </c>
      <c r="O2" s="6" t="s">
        <v>103</v>
      </c>
      <c r="P2" s="6" t="s">
        <v>104</v>
      </c>
      <c r="Q2" s="8" t="s">
        <v>105</v>
      </c>
      <c r="R2" s="6" t="s">
        <v>106</v>
      </c>
      <c r="S2" s="6">
        <v>9601</v>
      </c>
      <c r="T2" s="6" t="s">
        <v>107</v>
      </c>
      <c r="U2" s="6" t="s">
        <v>108</v>
      </c>
      <c r="V2" s="6" t="s">
        <v>109</v>
      </c>
      <c r="W2" s="6" t="s">
        <v>110</v>
      </c>
      <c r="X2" s="6" t="s">
        <v>111</v>
      </c>
      <c r="Y2" s="9">
        <v>45047</v>
      </c>
      <c r="Z2" s="9">
        <v>45504</v>
      </c>
      <c r="AA2" s="6" t="s">
        <v>112</v>
      </c>
      <c r="AB2" s="10">
        <v>1190000</v>
      </c>
      <c r="AC2" s="6">
        <v>1</v>
      </c>
      <c r="AD2" s="6" t="s">
        <v>113</v>
      </c>
      <c r="AE2" s="6" t="s">
        <v>114</v>
      </c>
      <c r="AF2" s="6" t="s">
        <v>115</v>
      </c>
      <c r="AG2" s="6" t="s">
        <v>116</v>
      </c>
      <c r="AH2" s="6" t="s">
        <v>117</v>
      </c>
      <c r="AI2" s="5" t="s">
        <v>118</v>
      </c>
      <c r="AJ2" s="6">
        <v>2</v>
      </c>
      <c r="AK2" s="5" t="s">
        <v>118</v>
      </c>
      <c r="AL2" s="5" t="s">
        <v>118</v>
      </c>
      <c r="AM2" s="5" t="s">
        <v>118</v>
      </c>
      <c r="AN2" s="5" t="s">
        <v>118</v>
      </c>
      <c r="AO2" s="6" t="s">
        <v>113</v>
      </c>
      <c r="AP2" s="6">
        <v>8527</v>
      </c>
      <c r="AQ2" s="11">
        <f t="shared" ref="AQ2:AQ3" si="0">AR2/AP2</f>
        <v>0.61827137328485982</v>
      </c>
      <c r="AR2" s="6">
        <v>5272</v>
      </c>
      <c r="AS2" s="5" t="s">
        <v>118</v>
      </c>
      <c r="AT2" s="5" t="s">
        <v>118</v>
      </c>
      <c r="AU2" s="5" t="s">
        <v>118</v>
      </c>
      <c r="AV2" s="5" t="s">
        <v>118</v>
      </c>
      <c r="AW2" s="5" t="s">
        <v>118</v>
      </c>
      <c r="AX2" s="5" t="s">
        <v>118</v>
      </c>
      <c r="AY2" s="5" t="s">
        <v>118</v>
      </c>
      <c r="AZ2" s="5" t="s">
        <v>118</v>
      </c>
      <c r="BA2" s="5" t="s">
        <v>118</v>
      </c>
      <c r="BB2" s="5" t="s">
        <v>118</v>
      </c>
      <c r="BC2" s="5" t="s">
        <v>118</v>
      </c>
      <c r="BD2" s="5" t="s">
        <v>118</v>
      </c>
      <c r="BE2" s="5" t="s">
        <v>118</v>
      </c>
      <c r="BF2" s="5" t="s">
        <v>118</v>
      </c>
      <c r="BG2" s="5" t="s">
        <v>118</v>
      </c>
      <c r="BH2" s="5" t="s">
        <v>118</v>
      </c>
      <c r="BI2" s="5" t="s">
        <v>118</v>
      </c>
      <c r="BJ2" s="5" t="s">
        <v>118</v>
      </c>
      <c r="BK2" s="8" t="s">
        <v>99</v>
      </c>
      <c r="BL2" s="6" t="s">
        <v>119</v>
      </c>
      <c r="BM2" s="5" t="s">
        <v>118</v>
      </c>
      <c r="BN2" s="7" t="s">
        <v>120</v>
      </c>
      <c r="BO2" s="6" t="s">
        <v>115</v>
      </c>
      <c r="BP2" s="6" t="s">
        <v>121</v>
      </c>
      <c r="BQ2" s="6" t="s">
        <v>122</v>
      </c>
      <c r="BR2" s="6" t="s">
        <v>123</v>
      </c>
      <c r="BS2" s="5" t="s">
        <v>124</v>
      </c>
      <c r="BT2" s="6">
        <f t="shared" ref="BT2:BT256" si="1">YEAR(Z2)</f>
        <v>2024</v>
      </c>
      <c r="BU2" s="12" t="s">
        <v>78</v>
      </c>
      <c r="BV2" s="13" t="str">
        <f t="shared" ref="BV2:BV74" si="2">IF(BX2=0,"","Diligenciar las "&amp;BX2&amp;" casillas faltantes. ")</f>
        <v/>
      </c>
      <c r="BW2" s="13" t="s">
        <v>125</v>
      </c>
      <c r="BX2" s="13">
        <v>0</v>
      </c>
      <c r="BY2" s="13"/>
      <c r="BZ2" s="12" t="s">
        <v>78</v>
      </c>
      <c r="CA2" s="13" t="s">
        <v>78</v>
      </c>
      <c r="CB2" s="13"/>
      <c r="CC2" s="13"/>
      <c r="CD2" s="13" t="str">
        <f t="shared" ref="CD2:CD256" si="3">IF(CJ2=0,"","Faltan "&amp;CJ2&amp;" casillas por diligenciar.")</f>
        <v/>
      </c>
      <c r="CE2" s="13"/>
      <c r="CF2" s="13"/>
      <c r="CG2" s="13"/>
      <c r="CH2" s="13"/>
      <c r="CI2" s="13"/>
      <c r="CJ2" s="13">
        <f t="shared" ref="CJ2:CJ256" si="4">COUNTIF(A2:BT2,"")</f>
        <v>0</v>
      </c>
      <c r="CK2" s="14" t="s">
        <v>92</v>
      </c>
      <c r="CL2" s="15" t="s">
        <v>92</v>
      </c>
      <c r="CM2" s="16">
        <v>46157</v>
      </c>
    </row>
    <row r="3" spans="1:91" ht="216.75" x14ac:dyDescent="0.2">
      <c r="A3" s="5" t="s">
        <v>91</v>
      </c>
      <c r="B3" s="5" t="s">
        <v>92</v>
      </c>
      <c r="C3" s="5" t="s">
        <v>126</v>
      </c>
      <c r="D3" s="6" t="s">
        <v>127</v>
      </c>
      <c r="E3" s="6" t="s">
        <v>95</v>
      </c>
      <c r="F3" s="6" t="s">
        <v>96</v>
      </c>
      <c r="G3" s="6" t="s">
        <v>97</v>
      </c>
      <c r="H3" s="6" t="s">
        <v>98</v>
      </c>
      <c r="I3" s="7" t="s">
        <v>99</v>
      </c>
      <c r="J3" s="7" t="s">
        <v>99</v>
      </c>
      <c r="K3" s="8" t="s">
        <v>128</v>
      </c>
      <c r="L3" s="6" t="s">
        <v>129</v>
      </c>
      <c r="M3" s="6" t="s">
        <v>129</v>
      </c>
      <c r="N3" s="6" t="s">
        <v>130</v>
      </c>
      <c r="O3" s="6" t="s">
        <v>131</v>
      </c>
      <c r="P3" s="6" t="s">
        <v>132</v>
      </c>
      <c r="Q3" s="8" t="s">
        <v>133</v>
      </c>
      <c r="R3" s="6" t="s">
        <v>134</v>
      </c>
      <c r="S3" s="6">
        <v>1811</v>
      </c>
      <c r="T3" s="6" t="s">
        <v>135</v>
      </c>
      <c r="U3" s="6" t="s">
        <v>136</v>
      </c>
      <c r="V3" s="6" t="s">
        <v>137</v>
      </c>
      <c r="W3" s="6" t="s">
        <v>138</v>
      </c>
      <c r="X3" s="6" t="s">
        <v>139</v>
      </c>
      <c r="Y3" s="9">
        <v>45187</v>
      </c>
      <c r="Z3" s="9">
        <v>45504</v>
      </c>
      <c r="AA3" s="6" t="s">
        <v>140</v>
      </c>
      <c r="AB3" s="10">
        <v>449000</v>
      </c>
      <c r="AC3" s="6">
        <v>1</v>
      </c>
      <c r="AD3" s="6" t="s">
        <v>113</v>
      </c>
      <c r="AE3" s="6" t="s">
        <v>114</v>
      </c>
      <c r="AF3" s="6" t="s">
        <v>115</v>
      </c>
      <c r="AG3" s="6" t="s">
        <v>116</v>
      </c>
      <c r="AH3" s="6" t="s">
        <v>117</v>
      </c>
      <c r="AI3" s="5" t="s">
        <v>118</v>
      </c>
      <c r="AJ3" s="6">
        <v>20</v>
      </c>
      <c r="AK3" s="5" t="s">
        <v>118</v>
      </c>
      <c r="AL3" s="5" t="s">
        <v>118</v>
      </c>
      <c r="AM3" s="5" t="s">
        <v>118</v>
      </c>
      <c r="AN3" s="5" t="s">
        <v>118</v>
      </c>
      <c r="AO3" s="6" t="s">
        <v>113</v>
      </c>
      <c r="AP3" s="6">
        <v>17.5</v>
      </c>
      <c r="AQ3" s="11">
        <f t="shared" si="0"/>
        <v>0.8571428571428571</v>
      </c>
      <c r="AR3" s="6">
        <v>15</v>
      </c>
      <c r="AS3" s="5" t="s">
        <v>118</v>
      </c>
      <c r="AT3" s="5" t="s">
        <v>118</v>
      </c>
      <c r="AU3" s="5" t="s">
        <v>118</v>
      </c>
      <c r="AV3" s="5" t="s">
        <v>118</v>
      </c>
      <c r="AW3" s="5" t="s">
        <v>118</v>
      </c>
      <c r="AX3" s="5" t="s">
        <v>118</v>
      </c>
      <c r="AY3" s="5" t="s">
        <v>118</v>
      </c>
      <c r="AZ3" s="5" t="s">
        <v>118</v>
      </c>
      <c r="BA3" s="5" t="s">
        <v>118</v>
      </c>
      <c r="BB3" s="5" t="s">
        <v>118</v>
      </c>
      <c r="BC3" s="5" t="s">
        <v>118</v>
      </c>
      <c r="BD3" s="5" t="s">
        <v>118</v>
      </c>
      <c r="BE3" s="5" t="s">
        <v>118</v>
      </c>
      <c r="BF3" s="5" t="s">
        <v>118</v>
      </c>
      <c r="BG3" s="5" t="s">
        <v>118</v>
      </c>
      <c r="BH3" s="5" t="s">
        <v>118</v>
      </c>
      <c r="BI3" s="5" t="s">
        <v>118</v>
      </c>
      <c r="BJ3" s="5" t="s">
        <v>118</v>
      </c>
      <c r="BK3" s="8" t="s">
        <v>99</v>
      </c>
      <c r="BL3" s="6" t="s">
        <v>119</v>
      </c>
      <c r="BM3" s="5" t="s">
        <v>118</v>
      </c>
      <c r="BN3" s="7" t="s">
        <v>141</v>
      </c>
      <c r="BO3" s="6" t="s">
        <v>115</v>
      </c>
      <c r="BP3" s="6" t="s">
        <v>121</v>
      </c>
      <c r="BQ3" s="6" t="s">
        <v>122</v>
      </c>
      <c r="BR3" s="6" t="s">
        <v>123</v>
      </c>
      <c r="BS3" s="5" t="s">
        <v>124</v>
      </c>
      <c r="BT3" s="6">
        <f t="shared" si="1"/>
        <v>2024</v>
      </c>
      <c r="BU3" s="12" t="s">
        <v>78</v>
      </c>
      <c r="BV3" s="13" t="str">
        <f t="shared" si="2"/>
        <v/>
      </c>
      <c r="BW3" s="13" t="s">
        <v>125</v>
      </c>
      <c r="BX3" s="13">
        <v>0</v>
      </c>
      <c r="BY3" s="13"/>
      <c r="BZ3" s="12" t="s">
        <v>78</v>
      </c>
      <c r="CA3" s="13" t="s">
        <v>78</v>
      </c>
      <c r="CB3" s="13"/>
      <c r="CC3" s="13"/>
      <c r="CD3" s="13" t="str">
        <f t="shared" si="3"/>
        <v/>
      </c>
      <c r="CE3" s="13"/>
      <c r="CF3" s="13"/>
      <c r="CG3" s="13"/>
      <c r="CH3" s="13"/>
      <c r="CI3" s="13"/>
      <c r="CJ3" s="13">
        <f t="shared" si="4"/>
        <v>0</v>
      </c>
      <c r="CK3" s="14" t="s">
        <v>92</v>
      </c>
      <c r="CL3" s="15" t="s">
        <v>92</v>
      </c>
      <c r="CM3" s="16">
        <v>46157</v>
      </c>
    </row>
    <row r="4" spans="1:91" ht="229.5" x14ac:dyDescent="0.2">
      <c r="A4" s="5" t="s">
        <v>91</v>
      </c>
      <c r="B4" s="5" t="s">
        <v>92</v>
      </c>
      <c r="C4" s="5" t="s">
        <v>142</v>
      </c>
      <c r="D4" s="6" t="s">
        <v>143</v>
      </c>
      <c r="E4" s="6" t="s">
        <v>95</v>
      </c>
      <c r="F4" s="6" t="s">
        <v>96</v>
      </c>
      <c r="G4" s="6" t="s">
        <v>97</v>
      </c>
      <c r="H4" s="6" t="s">
        <v>98</v>
      </c>
      <c r="I4" s="7" t="s">
        <v>99</v>
      </c>
      <c r="J4" s="7" t="s">
        <v>99</v>
      </c>
      <c r="K4" s="8" t="s">
        <v>144</v>
      </c>
      <c r="L4" s="6" t="s">
        <v>145</v>
      </c>
      <c r="M4" s="6" t="s">
        <v>145</v>
      </c>
      <c r="N4" s="6" t="s">
        <v>146</v>
      </c>
      <c r="O4" s="6" t="s">
        <v>147</v>
      </c>
      <c r="P4" s="6" t="s">
        <v>104</v>
      </c>
      <c r="Q4" s="8" t="s">
        <v>148</v>
      </c>
      <c r="R4" s="6" t="s">
        <v>149</v>
      </c>
      <c r="S4" s="6">
        <v>2229</v>
      </c>
      <c r="T4" s="6" t="s">
        <v>107</v>
      </c>
      <c r="U4" s="6" t="s">
        <v>150</v>
      </c>
      <c r="V4" s="6" t="s">
        <v>151</v>
      </c>
      <c r="W4" s="6" t="s">
        <v>152</v>
      </c>
      <c r="X4" s="6" t="s">
        <v>153</v>
      </c>
      <c r="Y4" s="9">
        <v>44887</v>
      </c>
      <c r="Z4" s="9">
        <v>45504</v>
      </c>
      <c r="AA4" s="6" t="s">
        <v>154</v>
      </c>
      <c r="AB4" s="10">
        <v>5128000</v>
      </c>
      <c r="AC4" s="6">
        <v>1</v>
      </c>
      <c r="AD4" s="6" t="s">
        <v>113</v>
      </c>
      <c r="AE4" s="6" t="s">
        <v>114</v>
      </c>
      <c r="AF4" s="6" t="s">
        <v>115</v>
      </c>
      <c r="AG4" s="6" t="s">
        <v>155</v>
      </c>
      <c r="AH4" s="6" t="s">
        <v>117</v>
      </c>
      <c r="AI4" s="5" t="s">
        <v>118</v>
      </c>
      <c r="AJ4" s="6">
        <v>0.2</v>
      </c>
      <c r="AK4" s="5" t="s">
        <v>118</v>
      </c>
      <c r="AL4" s="5" t="s">
        <v>118</v>
      </c>
      <c r="AM4" s="5" t="s">
        <v>118</v>
      </c>
      <c r="AN4" s="5" t="s">
        <v>118</v>
      </c>
      <c r="AO4" s="6" t="s">
        <v>113</v>
      </c>
      <c r="AP4" s="5" t="s">
        <v>118</v>
      </c>
      <c r="AQ4" s="5" t="s">
        <v>118</v>
      </c>
      <c r="AR4" s="5" t="s">
        <v>118</v>
      </c>
      <c r="AS4" s="5" t="s">
        <v>118</v>
      </c>
      <c r="AT4" s="5" t="s">
        <v>118</v>
      </c>
      <c r="AU4" s="5" t="s">
        <v>118</v>
      </c>
      <c r="AV4" s="5" t="s">
        <v>118</v>
      </c>
      <c r="AW4" s="5" t="s">
        <v>118</v>
      </c>
      <c r="AX4" s="5" t="s">
        <v>118</v>
      </c>
      <c r="AY4" s="5" t="s">
        <v>118</v>
      </c>
      <c r="AZ4" s="5" t="s">
        <v>118</v>
      </c>
      <c r="BA4" s="5" t="s">
        <v>118</v>
      </c>
      <c r="BB4" s="5" t="s">
        <v>118</v>
      </c>
      <c r="BC4" s="5" t="s">
        <v>118</v>
      </c>
      <c r="BD4" s="5" t="s">
        <v>118</v>
      </c>
      <c r="BE4" s="5" t="s">
        <v>118</v>
      </c>
      <c r="BF4" s="5" t="s">
        <v>118</v>
      </c>
      <c r="BG4" s="5" t="s">
        <v>118</v>
      </c>
      <c r="BH4" s="5" t="s">
        <v>118</v>
      </c>
      <c r="BI4" s="5" t="s">
        <v>118</v>
      </c>
      <c r="BJ4" s="5" t="s">
        <v>118</v>
      </c>
      <c r="BK4" s="6" t="s">
        <v>156</v>
      </c>
      <c r="BL4" s="6" t="s">
        <v>157</v>
      </c>
      <c r="BM4" s="5" t="s">
        <v>118</v>
      </c>
      <c r="BN4" s="7" t="s">
        <v>158</v>
      </c>
      <c r="BO4" s="6" t="s">
        <v>115</v>
      </c>
      <c r="BP4" s="6" t="s">
        <v>121</v>
      </c>
      <c r="BQ4" s="6" t="s">
        <v>115</v>
      </c>
      <c r="BR4" s="6" t="s">
        <v>159</v>
      </c>
      <c r="BS4" s="5" t="s">
        <v>124</v>
      </c>
      <c r="BT4" s="6">
        <f t="shared" si="1"/>
        <v>2024</v>
      </c>
      <c r="BU4" s="12" t="s">
        <v>78</v>
      </c>
      <c r="BV4" s="13" t="str">
        <f t="shared" si="2"/>
        <v/>
      </c>
      <c r="BW4" s="13" t="s">
        <v>125</v>
      </c>
      <c r="BX4" s="13">
        <v>0</v>
      </c>
      <c r="BY4" s="13"/>
      <c r="BZ4" s="12" t="s">
        <v>78</v>
      </c>
      <c r="CA4" s="13" t="s">
        <v>78</v>
      </c>
      <c r="CB4" s="13"/>
      <c r="CC4" s="13"/>
      <c r="CD4" s="13" t="str">
        <f t="shared" si="3"/>
        <v/>
      </c>
      <c r="CE4" s="13"/>
      <c r="CF4" s="13"/>
      <c r="CG4" s="13"/>
      <c r="CH4" s="13"/>
      <c r="CI4" s="13"/>
      <c r="CJ4" s="13">
        <f t="shared" si="4"/>
        <v>0</v>
      </c>
      <c r="CK4" s="14" t="s">
        <v>92</v>
      </c>
      <c r="CL4" s="15" t="s">
        <v>92</v>
      </c>
      <c r="CM4" s="16">
        <v>46157</v>
      </c>
    </row>
    <row r="5" spans="1:91" ht="140.25" x14ac:dyDescent="0.2">
      <c r="A5" s="5" t="s">
        <v>91</v>
      </c>
      <c r="B5" s="5" t="s">
        <v>92</v>
      </c>
      <c r="C5" s="5" t="s">
        <v>160</v>
      </c>
      <c r="D5" s="6" t="s">
        <v>161</v>
      </c>
      <c r="E5" s="6" t="s">
        <v>95</v>
      </c>
      <c r="F5" s="6" t="s">
        <v>96</v>
      </c>
      <c r="G5" s="6" t="s">
        <v>97</v>
      </c>
      <c r="H5" s="6" t="s">
        <v>98</v>
      </c>
      <c r="I5" s="7" t="s">
        <v>99</v>
      </c>
      <c r="J5" s="7" t="s">
        <v>99</v>
      </c>
      <c r="K5" s="8" t="s">
        <v>162</v>
      </c>
      <c r="L5" s="6" t="s">
        <v>163</v>
      </c>
      <c r="M5" s="6" t="s">
        <v>163</v>
      </c>
      <c r="N5" s="6" t="s">
        <v>164</v>
      </c>
      <c r="O5" s="6" t="s">
        <v>165</v>
      </c>
      <c r="P5" s="6" t="s">
        <v>104</v>
      </c>
      <c r="Q5" s="8" t="s">
        <v>166</v>
      </c>
      <c r="R5" s="6" t="s">
        <v>167</v>
      </c>
      <c r="S5" s="6">
        <v>2100</v>
      </c>
      <c r="T5" s="6" t="s">
        <v>168</v>
      </c>
      <c r="U5" s="6" t="s">
        <v>169</v>
      </c>
      <c r="V5" s="6" t="s">
        <v>170</v>
      </c>
      <c r="W5" s="6" t="s">
        <v>171</v>
      </c>
      <c r="X5" s="6" t="s">
        <v>172</v>
      </c>
      <c r="Y5" s="9">
        <v>45170</v>
      </c>
      <c r="Z5" s="9">
        <v>45504</v>
      </c>
      <c r="AA5" s="6" t="s">
        <v>173</v>
      </c>
      <c r="AB5" s="10">
        <v>1160000</v>
      </c>
      <c r="AC5" s="6">
        <v>1</v>
      </c>
      <c r="AD5" s="6" t="s">
        <v>113</v>
      </c>
      <c r="AE5" s="6" t="s">
        <v>114</v>
      </c>
      <c r="AF5" s="6" t="s">
        <v>115</v>
      </c>
      <c r="AG5" s="6" t="s">
        <v>174</v>
      </c>
      <c r="AH5" s="6" t="s">
        <v>117</v>
      </c>
      <c r="AI5" s="5" t="s">
        <v>118</v>
      </c>
      <c r="AJ5" s="6">
        <v>3.94</v>
      </c>
      <c r="AK5" s="5" t="s">
        <v>118</v>
      </c>
      <c r="AL5" s="5" t="s">
        <v>118</v>
      </c>
      <c r="AM5" s="5" t="s">
        <v>118</v>
      </c>
      <c r="AN5" s="5" t="s">
        <v>118</v>
      </c>
      <c r="AO5" s="6" t="s">
        <v>113</v>
      </c>
      <c r="AP5" s="5" t="s">
        <v>118</v>
      </c>
      <c r="AQ5" s="5" t="s">
        <v>118</v>
      </c>
      <c r="AR5" s="5" t="s">
        <v>118</v>
      </c>
      <c r="AS5" s="5" t="s">
        <v>118</v>
      </c>
      <c r="AT5" s="5" t="s">
        <v>118</v>
      </c>
      <c r="AU5" s="5" t="s">
        <v>118</v>
      </c>
      <c r="AV5" s="5" t="s">
        <v>118</v>
      </c>
      <c r="AW5" s="5" t="s">
        <v>118</v>
      </c>
      <c r="AX5" s="5" t="s">
        <v>118</v>
      </c>
      <c r="AY5" s="5" t="s">
        <v>118</v>
      </c>
      <c r="AZ5" s="5" t="s">
        <v>118</v>
      </c>
      <c r="BA5" s="5" t="s">
        <v>118</v>
      </c>
      <c r="BB5" s="5" t="s">
        <v>118</v>
      </c>
      <c r="BC5" s="5" t="s">
        <v>118</v>
      </c>
      <c r="BD5" s="5" t="s">
        <v>118</v>
      </c>
      <c r="BE5" s="5" t="s">
        <v>118</v>
      </c>
      <c r="BF5" s="5" t="s">
        <v>118</v>
      </c>
      <c r="BG5" s="5" t="s">
        <v>118</v>
      </c>
      <c r="BH5" s="5" t="s">
        <v>118</v>
      </c>
      <c r="BI5" s="5" t="s">
        <v>118</v>
      </c>
      <c r="BJ5" s="5" t="s">
        <v>118</v>
      </c>
      <c r="BK5" s="6" t="s">
        <v>175</v>
      </c>
      <c r="BL5" s="6" t="s">
        <v>176</v>
      </c>
      <c r="BM5" s="5" t="s">
        <v>118</v>
      </c>
      <c r="BN5" s="7" t="s">
        <v>177</v>
      </c>
      <c r="BO5" s="6" t="s">
        <v>115</v>
      </c>
      <c r="BP5" s="6" t="s">
        <v>121</v>
      </c>
      <c r="BQ5" s="6" t="s">
        <v>115</v>
      </c>
      <c r="BR5" s="6" t="s">
        <v>178</v>
      </c>
      <c r="BS5" s="5" t="s">
        <v>124</v>
      </c>
      <c r="BT5" s="6">
        <f t="shared" si="1"/>
        <v>2024</v>
      </c>
      <c r="BU5" s="12" t="s">
        <v>78</v>
      </c>
      <c r="BV5" s="13" t="str">
        <f t="shared" si="2"/>
        <v/>
      </c>
      <c r="BW5" s="13" t="s">
        <v>125</v>
      </c>
      <c r="BX5" s="13">
        <v>0</v>
      </c>
      <c r="BY5" s="13"/>
      <c r="BZ5" s="12" t="s">
        <v>78</v>
      </c>
      <c r="CA5" s="13" t="s">
        <v>78</v>
      </c>
      <c r="CB5" s="13"/>
      <c r="CC5" s="13"/>
      <c r="CD5" s="13" t="str">
        <f t="shared" si="3"/>
        <v/>
      </c>
      <c r="CE5" s="13"/>
      <c r="CF5" s="13"/>
      <c r="CG5" s="13"/>
      <c r="CH5" s="13"/>
      <c r="CI5" s="13"/>
      <c r="CJ5" s="13">
        <f t="shared" si="4"/>
        <v>0</v>
      </c>
      <c r="CK5" s="14" t="s">
        <v>92</v>
      </c>
      <c r="CL5" s="15" t="s">
        <v>92</v>
      </c>
      <c r="CM5" s="16">
        <v>46157</v>
      </c>
    </row>
    <row r="6" spans="1:91" ht="191.25" x14ac:dyDescent="0.2">
      <c r="A6" s="5" t="s">
        <v>91</v>
      </c>
      <c r="B6" s="5" t="s">
        <v>92</v>
      </c>
      <c r="C6" s="5" t="s">
        <v>179</v>
      </c>
      <c r="D6" s="6" t="s">
        <v>180</v>
      </c>
      <c r="E6" s="6" t="s">
        <v>95</v>
      </c>
      <c r="F6" s="6" t="s">
        <v>96</v>
      </c>
      <c r="G6" s="6" t="s">
        <v>97</v>
      </c>
      <c r="H6" s="6" t="s">
        <v>98</v>
      </c>
      <c r="I6" s="7" t="s">
        <v>99</v>
      </c>
      <c r="J6" s="7" t="s">
        <v>99</v>
      </c>
      <c r="K6" s="8" t="s">
        <v>181</v>
      </c>
      <c r="L6" s="6" t="s">
        <v>182</v>
      </c>
      <c r="M6" s="6" t="s">
        <v>182</v>
      </c>
      <c r="N6" s="6" t="s">
        <v>183</v>
      </c>
      <c r="O6" s="6" t="s">
        <v>184</v>
      </c>
      <c r="P6" s="6" t="s">
        <v>132</v>
      </c>
      <c r="Q6" s="8" t="s">
        <v>185</v>
      </c>
      <c r="R6" s="6" t="s">
        <v>186</v>
      </c>
      <c r="S6" s="6">
        <v>5629</v>
      </c>
      <c r="T6" s="6" t="s">
        <v>187</v>
      </c>
      <c r="U6" s="6" t="s">
        <v>188</v>
      </c>
      <c r="V6" s="6" t="s">
        <v>189</v>
      </c>
      <c r="W6" s="6" t="s">
        <v>190</v>
      </c>
      <c r="X6" s="6" t="s">
        <v>191</v>
      </c>
      <c r="Y6" s="9">
        <v>45030</v>
      </c>
      <c r="Z6" s="9">
        <v>45504</v>
      </c>
      <c r="AA6" s="6" t="s">
        <v>192</v>
      </c>
      <c r="AB6" s="10">
        <v>500000</v>
      </c>
      <c r="AC6" s="6">
        <v>1</v>
      </c>
      <c r="AD6" s="6" t="s">
        <v>113</v>
      </c>
      <c r="AE6" s="6" t="s">
        <v>114</v>
      </c>
      <c r="AF6" s="6" t="s">
        <v>115</v>
      </c>
      <c r="AG6" s="6" t="s">
        <v>155</v>
      </c>
      <c r="AH6" s="6" t="s">
        <v>117</v>
      </c>
      <c r="AI6" s="5" t="s">
        <v>118</v>
      </c>
      <c r="AJ6" s="6">
        <v>3.11</v>
      </c>
      <c r="AK6" s="5" t="s">
        <v>118</v>
      </c>
      <c r="AL6" s="5" t="s">
        <v>118</v>
      </c>
      <c r="AM6" s="5" t="s">
        <v>118</v>
      </c>
      <c r="AN6" s="5" t="s">
        <v>118</v>
      </c>
      <c r="AO6" s="6" t="s">
        <v>113</v>
      </c>
      <c r="AP6" s="5" t="s">
        <v>118</v>
      </c>
      <c r="AQ6" s="5" t="s">
        <v>118</v>
      </c>
      <c r="AR6" s="5" t="s">
        <v>118</v>
      </c>
      <c r="AS6" s="5" t="s">
        <v>118</v>
      </c>
      <c r="AT6" s="5" t="s">
        <v>118</v>
      </c>
      <c r="AU6" s="5" t="s">
        <v>118</v>
      </c>
      <c r="AV6" s="5" t="s">
        <v>118</v>
      </c>
      <c r="AW6" s="5" t="s">
        <v>118</v>
      </c>
      <c r="AX6" s="5" t="s">
        <v>118</v>
      </c>
      <c r="AY6" s="5" t="s">
        <v>118</v>
      </c>
      <c r="AZ6" s="5" t="s">
        <v>118</v>
      </c>
      <c r="BA6" s="5" t="s">
        <v>118</v>
      </c>
      <c r="BB6" s="5" t="s">
        <v>118</v>
      </c>
      <c r="BC6" s="5" t="s">
        <v>118</v>
      </c>
      <c r="BD6" s="5" t="s">
        <v>118</v>
      </c>
      <c r="BE6" s="5" t="s">
        <v>118</v>
      </c>
      <c r="BF6" s="5" t="s">
        <v>118</v>
      </c>
      <c r="BG6" s="5" t="s">
        <v>118</v>
      </c>
      <c r="BH6" s="5" t="s">
        <v>118</v>
      </c>
      <c r="BI6" s="5" t="s">
        <v>118</v>
      </c>
      <c r="BJ6" s="5" t="s">
        <v>118</v>
      </c>
      <c r="BK6" s="6" t="s">
        <v>193</v>
      </c>
      <c r="BL6" s="6" t="s">
        <v>194</v>
      </c>
      <c r="BM6" s="5" t="s">
        <v>118</v>
      </c>
      <c r="BN6" s="7" t="s">
        <v>195</v>
      </c>
      <c r="BO6" s="6" t="s">
        <v>115</v>
      </c>
      <c r="BP6" s="6" t="s">
        <v>121</v>
      </c>
      <c r="BQ6" s="6" t="s">
        <v>115</v>
      </c>
      <c r="BR6" s="6" t="s">
        <v>178</v>
      </c>
      <c r="BS6" s="5" t="s">
        <v>124</v>
      </c>
      <c r="BT6" s="6">
        <f t="shared" si="1"/>
        <v>2024</v>
      </c>
      <c r="BU6" s="12" t="s">
        <v>78</v>
      </c>
      <c r="BV6" s="13" t="str">
        <f t="shared" si="2"/>
        <v/>
      </c>
      <c r="BW6" s="13" t="s">
        <v>125</v>
      </c>
      <c r="BX6" s="13">
        <v>0</v>
      </c>
      <c r="BY6" s="13"/>
      <c r="BZ6" s="12" t="s">
        <v>78</v>
      </c>
      <c r="CA6" s="13" t="s">
        <v>78</v>
      </c>
      <c r="CB6" s="13"/>
      <c r="CC6" s="13"/>
      <c r="CD6" s="13" t="str">
        <f t="shared" si="3"/>
        <v/>
      </c>
      <c r="CE6" s="13"/>
      <c r="CF6" s="13"/>
      <c r="CG6" s="13"/>
      <c r="CH6" s="13"/>
      <c r="CI6" s="13"/>
      <c r="CJ6" s="13">
        <f t="shared" si="4"/>
        <v>0</v>
      </c>
      <c r="CK6" s="14" t="s">
        <v>92</v>
      </c>
      <c r="CL6" s="15" t="s">
        <v>92</v>
      </c>
      <c r="CM6" s="16">
        <v>46157</v>
      </c>
    </row>
    <row r="7" spans="1:91" ht="229.5" x14ac:dyDescent="0.2">
      <c r="A7" s="5" t="s">
        <v>91</v>
      </c>
      <c r="B7" s="5" t="s">
        <v>92</v>
      </c>
      <c r="C7" s="5" t="s">
        <v>196</v>
      </c>
      <c r="D7" s="6" t="s">
        <v>197</v>
      </c>
      <c r="E7" s="6" t="s">
        <v>95</v>
      </c>
      <c r="F7" s="6" t="s">
        <v>96</v>
      </c>
      <c r="G7" s="6" t="s">
        <v>97</v>
      </c>
      <c r="H7" s="6" t="s">
        <v>198</v>
      </c>
      <c r="I7" s="7" t="s">
        <v>99</v>
      </c>
      <c r="J7" s="7" t="s">
        <v>99</v>
      </c>
      <c r="K7" s="8" t="s">
        <v>199</v>
      </c>
      <c r="L7" s="6" t="s">
        <v>200</v>
      </c>
      <c r="M7" s="6" t="s">
        <v>200</v>
      </c>
      <c r="N7" s="6" t="s">
        <v>201</v>
      </c>
      <c r="O7" s="6" t="s">
        <v>202</v>
      </c>
      <c r="P7" s="6" t="s">
        <v>132</v>
      </c>
      <c r="Q7" s="8" t="s">
        <v>203</v>
      </c>
      <c r="R7" s="6" t="s">
        <v>204</v>
      </c>
      <c r="S7" s="6">
        <v>7120</v>
      </c>
      <c r="T7" s="6" t="s">
        <v>135</v>
      </c>
      <c r="U7" s="6" t="s">
        <v>205</v>
      </c>
      <c r="V7" s="6" t="s">
        <v>206</v>
      </c>
      <c r="W7" s="6" t="s">
        <v>207</v>
      </c>
      <c r="X7" s="6" t="s">
        <v>208</v>
      </c>
      <c r="Y7" s="9">
        <v>45034</v>
      </c>
      <c r="Z7" s="9">
        <v>45504</v>
      </c>
      <c r="AA7" s="6" t="s">
        <v>209</v>
      </c>
      <c r="AB7" s="10">
        <v>2624000</v>
      </c>
      <c r="AC7" s="6">
        <v>1</v>
      </c>
      <c r="AD7" s="6" t="s">
        <v>113</v>
      </c>
      <c r="AE7" s="6" t="s">
        <v>114</v>
      </c>
      <c r="AF7" s="6" t="s">
        <v>115</v>
      </c>
      <c r="AG7" s="6" t="s">
        <v>116</v>
      </c>
      <c r="AH7" s="6" t="s">
        <v>117</v>
      </c>
      <c r="AI7" s="5" t="s">
        <v>118</v>
      </c>
      <c r="AJ7" s="6">
        <v>13.6</v>
      </c>
      <c r="AK7" s="5" t="s">
        <v>118</v>
      </c>
      <c r="AL7" s="5" t="s">
        <v>118</v>
      </c>
      <c r="AM7" s="5" t="s">
        <v>118</v>
      </c>
      <c r="AN7" s="5" t="s">
        <v>118</v>
      </c>
      <c r="AO7" s="6" t="s">
        <v>113</v>
      </c>
      <c r="AP7" s="6">
        <v>127</v>
      </c>
      <c r="AQ7" s="11">
        <f t="shared" ref="AQ7:AQ8" si="5">AR7/AP7</f>
        <v>0.10236220472440945</v>
      </c>
      <c r="AR7" s="6">
        <v>13</v>
      </c>
      <c r="AS7" s="5" t="s">
        <v>118</v>
      </c>
      <c r="AT7" s="5" t="s">
        <v>118</v>
      </c>
      <c r="AU7" s="5" t="s">
        <v>118</v>
      </c>
      <c r="AV7" s="5" t="s">
        <v>118</v>
      </c>
      <c r="AW7" s="5" t="s">
        <v>118</v>
      </c>
      <c r="AX7" s="5" t="s">
        <v>118</v>
      </c>
      <c r="AY7" s="5" t="s">
        <v>118</v>
      </c>
      <c r="AZ7" s="5" t="s">
        <v>118</v>
      </c>
      <c r="BA7" s="5" t="s">
        <v>118</v>
      </c>
      <c r="BB7" s="5" t="s">
        <v>118</v>
      </c>
      <c r="BC7" s="5" t="s">
        <v>118</v>
      </c>
      <c r="BD7" s="5" t="s">
        <v>118</v>
      </c>
      <c r="BE7" s="5" t="s">
        <v>118</v>
      </c>
      <c r="BF7" s="5" t="s">
        <v>118</v>
      </c>
      <c r="BG7" s="5" t="s">
        <v>118</v>
      </c>
      <c r="BH7" s="5" t="s">
        <v>118</v>
      </c>
      <c r="BI7" s="5" t="s">
        <v>118</v>
      </c>
      <c r="BJ7" s="5" t="s">
        <v>118</v>
      </c>
      <c r="BK7" s="8" t="s">
        <v>99</v>
      </c>
      <c r="BL7" s="6" t="s">
        <v>119</v>
      </c>
      <c r="BM7" s="5" t="s">
        <v>118</v>
      </c>
      <c r="BN7" s="7" t="s">
        <v>210</v>
      </c>
      <c r="BO7" s="6" t="s">
        <v>115</v>
      </c>
      <c r="BP7" s="6" t="s">
        <v>121</v>
      </c>
      <c r="BQ7" s="6" t="s">
        <v>122</v>
      </c>
      <c r="BR7" s="6" t="s">
        <v>123</v>
      </c>
      <c r="BS7" s="5" t="s">
        <v>124</v>
      </c>
      <c r="BT7" s="6">
        <f t="shared" si="1"/>
        <v>2024</v>
      </c>
      <c r="BU7" s="12" t="s">
        <v>78</v>
      </c>
      <c r="BV7" s="13" t="str">
        <f t="shared" si="2"/>
        <v/>
      </c>
      <c r="BW7" s="13" t="s">
        <v>125</v>
      </c>
      <c r="BX7" s="13">
        <v>0</v>
      </c>
      <c r="BY7" s="13"/>
      <c r="BZ7" s="12" t="s">
        <v>78</v>
      </c>
      <c r="CA7" s="13" t="s">
        <v>78</v>
      </c>
      <c r="CB7" s="13"/>
      <c r="CC7" s="13"/>
      <c r="CD7" s="13" t="str">
        <f t="shared" si="3"/>
        <v/>
      </c>
      <c r="CE7" s="13"/>
      <c r="CF7" s="13"/>
      <c r="CG7" s="13"/>
      <c r="CH7" s="13"/>
      <c r="CI7" s="13"/>
      <c r="CJ7" s="13">
        <f t="shared" si="4"/>
        <v>0</v>
      </c>
      <c r="CK7" s="14" t="s">
        <v>92</v>
      </c>
      <c r="CL7" s="15" t="s">
        <v>92</v>
      </c>
      <c r="CM7" s="16">
        <v>46157</v>
      </c>
    </row>
    <row r="8" spans="1:91" ht="204" x14ac:dyDescent="0.2">
      <c r="A8" s="5" t="s">
        <v>91</v>
      </c>
      <c r="B8" s="5" t="s">
        <v>92</v>
      </c>
      <c r="C8" s="5" t="s">
        <v>211</v>
      </c>
      <c r="D8" s="6" t="s">
        <v>212</v>
      </c>
      <c r="E8" s="6" t="s">
        <v>95</v>
      </c>
      <c r="F8" s="6" t="s">
        <v>96</v>
      </c>
      <c r="G8" s="6" t="s">
        <v>97</v>
      </c>
      <c r="H8" s="6" t="s">
        <v>198</v>
      </c>
      <c r="I8" s="7" t="s">
        <v>99</v>
      </c>
      <c r="J8" s="7" t="s">
        <v>99</v>
      </c>
      <c r="K8" s="8" t="s">
        <v>213</v>
      </c>
      <c r="L8" s="6" t="s">
        <v>214</v>
      </c>
      <c r="M8" s="6" t="s">
        <v>214</v>
      </c>
      <c r="N8" s="6" t="s">
        <v>215</v>
      </c>
      <c r="O8" s="6" t="s">
        <v>216</v>
      </c>
      <c r="P8" s="6" t="s">
        <v>132</v>
      </c>
      <c r="Q8" s="8" t="s">
        <v>217</v>
      </c>
      <c r="R8" s="6" t="s">
        <v>218</v>
      </c>
      <c r="S8" s="6">
        <v>1812</v>
      </c>
      <c r="T8" s="6" t="s">
        <v>219</v>
      </c>
      <c r="U8" s="6" t="s">
        <v>220</v>
      </c>
      <c r="V8" s="6" t="s">
        <v>221</v>
      </c>
      <c r="W8" s="6" t="s">
        <v>222</v>
      </c>
      <c r="X8" s="6" t="s">
        <v>223</v>
      </c>
      <c r="Y8" s="9">
        <v>45078</v>
      </c>
      <c r="Z8" s="9">
        <v>45504</v>
      </c>
      <c r="AA8" s="6" t="s">
        <v>224</v>
      </c>
      <c r="AB8" s="10">
        <v>450000</v>
      </c>
      <c r="AC8" s="6">
        <v>1</v>
      </c>
      <c r="AD8" s="6" t="s">
        <v>113</v>
      </c>
      <c r="AE8" s="6" t="s">
        <v>114</v>
      </c>
      <c r="AF8" s="6" t="s">
        <v>115</v>
      </c>
      <c r="AG8" s="6" t="s">
        <v>116</v>
      </c>
      <c r="AH8" s="6" t="s">
        <v>117</v>
      </c>
      <c r="AI8" s="5" t="s">
        <v>118</v>
      </c>
      <c r="AJ8" s="6">
        <v>6</v>
      </c>
      <c r="AK8" s="5" t="s">
        <v>118</v>
      </c>
      <c r="AL8" s="5" t="s">
        <v>118</v>
      </c>
      <c r="AM8" s="5" t="s">
        <v>118</v>
      </c>
      <c r="AN8" s="5" t="s">
        <v>118</v>
      </c>
      <c r="AO8" s="6" t="s">
        <v>113</v>
      </c>
      <c r="AP8" s="6">
        <v>92</v>
      </c>
      <c r="AQ8" s="11">
        <f t="shared" si="5"/>
        <v>0.59782608695652173</v>
      </c>
      <c r="AR8" s="6">
        <v>55</v>
      </c>
      <c r="AS8" s="5" t="s">
        <v>118</v>
      </c>
      <c r="AT8" s="5" t="s">
        <v>118</v>
      </c>
      <c r="AU8" s="5" t="s">
        <v>118</v>
      </c>
      <c r="AV8" s="5" t="s">
        <v>118</v>
      </c>
      <c r="AW8" s="5" t="s">
        <v>118</v>
      </c>
      <c r="AX8" s="5" t="s">
        <v>118</v>
      </c>
      <c r="AY8" s="5" t="s">
        <v>118</v>
      </c>
      <c r="AZ8" s="5" t="s">
        <v>118</v>
      </c>
      <c r="BA8" s="5" t="s">
        <v>118</v>
      </c>
      <c r="BB8" s="5" t="s">
        <v>118</v>
      </c>
      <c r="BC8" s="5" t="s">
        <v>118</v>
      </c>
      <c r="BD8" s="5" t="s">
        <v>118</v>
      </c>
      <c r="BE8" s="5" t="s">
        <v>118</v>
      </c>
      <c r="BF8" s="5" t="s">
        <v>118</v>
      </c>
      <c r="BG8" s="5" t="s">
        <v>118</v>
      </c>
      <c r="BH8" s="5" t="s">
        <v>118</v>
      </c>
      <c r="BI8" s="5" t="s">
        <v>118</v>
      </c>
      <c r="BJ8" s="5" t="s">
        <v>118</v>
      </c>
      <c r="BK8" s="8" t="s">
        <v>99</v>
      </c>
      <c r="BL8" s="6" t="s">
        <v>119</v>
      </c>
      <c r="BM8" s="5" t="s">
        <v>118</v>
      </c>
      <c r="BN8" s="7" t="s">
        <v>225</v>
      </c>
      <c r="BO8" s="6" t="s">
        <v>115</v>
      </c>
      <c r="BP8" s="6" t="s">
        <v>121</v>
      </c>
      <c r="BQ8" s="6" t="s">
        <v>122</v>
      </c>
      <c r="BR8" s="6" t="s">
        <v>123</v>
      </c>
      <c r="BS8" s="5" t="s">
        <v>124</v>
      </c>
      <c r="BT8" s="6">
        <f t="shared" si="1"/>
        <v>2024</v>
      </c>
      <c r="BU8" s="12" t="s">
        <v>78</v>
      </c>
      <c r="BV8" s="13" t="str">
        <f t="shared" si="2"/>
        <v/>
      </c>
      <c r="BW8" s="13" t="s">
        <v>125</v>
      </c>
      <c r="BX8" s="13">
        <v>0</v>
      </c>
      <c r="BY8" s="13"/>
      <c r="BZ8" s="12" t="s">
        <v>78</v>
      </c>
      <c r="CA8" s="13" t="s">
        <v>78</v>
      </c>
      <c r="CB8" s="13"/>
      <c r="CC8" s="13"/>
      <c r="CD8" s="13" t="str">
        <f t="shared" si="3"/>
        <v/>
      </c>
      <c r="CE8" s="13"/>
      <c r="CF8" s="13"/>
      <c r="CG8" s="13"/>
      <c r="CH8" s="13"/>
      <c r="CI8" s="13"/>
      <c r="CJ8" s="13">
        <f t="shared" si="4"/>
        <v>0</v>
      </c>
      <c r="CK8" s="14" t="s">
        <v>92</v>
      </c>
      <c r="CL8" s="15" t="s">
        <v>92</v>
      </c>
      <c r="CM8" s="16">
        <v>46157</v>
      </c>
    </row>
    <row r="9" spans="1:91" ht="229.5" x14ac:dyDescent="0.2">
      <c r="A9" s="5" t="s">
        <v>91</v>
      </c>
      <c r="B9" s="5" t="s">
        <v>92</v>
      </c>
      <c r="C9" s="5" t="s">
        <v>226</v>
      </c>
      <c r="D9" s="6" t="s">
        <v>227</v>
      </c>
      <c r="E9" s="6" t="s">
        <v>95</v>
      </c>
      <c r="F9" s="6" t="s">
        <v>96</v>
      </c>
      <c r="G9" s="6" t="s">
        <v>97</v>
      </c>
      <c r="H9" s="6" t="s">
        <v>98</v>
      </c>
      <c r="I9" s="7" t="s">
        <v>99</v>
      </c>
      <c r="J9" s="7" t="s">
        <v>99</v>
      </c>
      <c r="K9" s="8" t="s">
        <v>228</v>
      </c>
      <c r="L9" s="6" t="s">
        <v>229</v>
      </c>
      <c r="M9" s="6" t="s">
        <v>229</v>
      </c>
      <c r="N9" s="6" t="s">
        <v>230</v>
      </c>
      <c r="O9" s="6" t="s">
        <v>231</v>
      </c>
      <c r="P9" s="6" t="s">
        <v>104</v>
      </c>
      <c r="Q9" s="8" t="s">
        <v>232</v>
      </c>
      <c r="R9" s="6" t="s">
        <v>233</v>
      </c>
      <c r="S9" s="6">
        <v>5224</v>
      </c>
      <c r="T9" s="6" t="s">
        <v>234</v>
      </c>
      <c r="U9" s="6" t="s">
        <v>235</v>
      </c>
      <c r="V9" s="6" t="s">
        <v>236</v>
      </c>
      <c r="W9" s="6" t="s">
        <v>237</v>
      </c>
      <c r="X9" s="17" t="s">
        <v>238</v>
      </c>
      <c r="Y9" s="9">
        <v>45017</v>
      </c>
      <c r="Z9" s="9">
        <v>45504</v>
      </c>
      <c r="AA9" s="6" t="s">
        <v>239</v>
      </c>
      <c r="AB9" s="10">
        <v>2500000</v>
      </c>
      <c r="AC9" s="6">
        <v>1</v>
      </c>
      <c r="AD9" s="6" t="s">
        <v>113</v>
      </c>
      <c r="AE9" s="6" t="s">
        <v>114</v>
      </c>
      <c r="AF9" s="6" t="s">
        <v>115</v>
      </c>
      <c r="AG9" s="6" t="s">
        <v>155</v>
      </c>
      <c r="AH9" s="6" t="s">
        <v>117</v>
      </c>
      <c r="AI9" s="5" t="s">
        <v>118</v>
      </c>
      <c r="AJ9" s="6">
        <v>7.8</v>
      </c>
      <c r="AK9" s="5" t="s">
        <v>118</v>
      </c>
      <c r="AL9" s="5" t="s">
        <v>118</v>
      </c>
      <c r="AM9" s="5" t="s">
        <v>118</v>
      </c>
      <c r="AN9" s="5" t="s">
        <v>118</v>
      </c>
      <c r="AO9" s="6" t="s">
        <v>113</v>
      </c>
      <c r="AP9" s="5" t="s">
        <v>118</v>
      </c>
      <c r="AQ9" s="5" t="s">
        <v>118</v>
      </c>
      <c r="AR9" s="5" t="s">
        <v>118</v>
      </c>
      <c r="AS9" s="5" t="s">
        <v>118</v>
      </c>
      <c r="AT9" s="5" t="s">
        <v>118</v>
      </c>
      <c r="AU9" s="5" t="s">
        <v>118</v>
      </c>
      <c r="AV9" s="5" t="s">
        <v>118</v>
      </c>
      <c r="AW9" s="5" t="s">
        <v>118</v>
      </c>
      <c r="AX9" s="5" t="s">
        <v>118</v>
      </c>
      <c r="AY9" s="5" t="s">
        <v>118</v>
      </c>
      <c r="AZ9" s="5" t="s">
        <v>118</v>
      </c>
      <c r="BA9" s="5" t="s">
        <v>118</v>
      </c>
      <c r="BB9" s="5" t="s">
        <v>118</v>
      </c>
      <c r="BC9" s="5" t="s">
        <v>118</v>
      </c>
      <c r="BD9" s="5" t="s">
        <v>118</v>
      </c>
      <c r="BE9" s="5" t="s">
        <v>118</v>
      </c>
      <c r="BF9" s="5" t="s">
        <v>118</v>
      </c>
      <c r="BG9" s="5" t="s">
        <v>118</v>
      </c>
      <c r="BH9" s="5" t="s">
        <v>118</v>
      </c>
      <c r="BI9" s="5" t="s">
        <v>118</v>
      </c>
      <c r="BJ9" s="5" t="s">
        <v>118</v>
      </c>
      <c r="BK9" s="6" t="s">
        <v>240</v>
      </c>
      <c r="BL9" s="6" t="s">
        <v>241</v>
      </c>
      <c r="BM9" s="5" t="s">
        <v>118</v>
      </c>
      <c r="BN9" s="7" t="s">
        <v>242</v>
      </c>
      <c r="BO9" s="6" t="s">
        <v>115</v>
      </c>
      <c r="BP9" s="6" t="s">
        <v>121</v>
      </c>
      <c r="BQ9" s="6" t="s">
        <v>115</v>
      </c>
      <c r="BR9" s="6" t="s">
        <v>178</v>
      </c>
      <c r="BS9" s="5" t="s">
        <v>124</v>
      </c>
      <c r="BT9" s="6">
        <f t="shared" si="1"/>
        <v>2024</v>
      </c>
      <c r="BU9" s="12" t="s">
        <v>78</v>
      </c>
      <c r="BV9" s="13" t="str">
        <f t="shared" si="2"/>
        <v/>
      </c>
      <c r="BW9" s="13" t="s">
        <v>125</v>
      </c>
      <c r="BX9" s="13">
        <v>0</v>
      </c>
      <c r="BY9" s="13"/>
      <c r="BZ9" s="12" t="s">
        <v>78</v>
      </c>
      <c r="CA9" s="13" t="s">
        <v>78</v>
      </c>
      <c r="CB9" s="13"/>
      <c r="CC9" s="13"/>
      <c r="CD9" s="13" t="str">
        <f t="shared" si="3"/>
        <v/>
      </c>
      <c r="CE9" s="13"/>
      <c r="CF9" s="13"/>
      <c r="CG9" s="13"/>
      <c r="CH9" s="13"/>
      <c r="CI9" s="13"/>
      <c r="CJ9" s="13">
        <f t="shared" si="4"/>
        <v>0</v>
      </c>
      <c r="CK9" s="14" t="s">
        <v>92</v>
      </c>
      <c r="CL9" s="15" t="s">
        <v>92</v>
      </c>
      <c r="CM9" s="16">
        <v>46157</v>
      </c>
    </row>
    <row r="10" spans="1:91" ht="204" x14ac:dyDescent="0.2">
      <c r="A10" s="5" t="s">
        <v>91</v>
      </c>
      <c r="B10" s="5" t="s">
        <v>92</v>
      </c>
      <c r="C10" s="5" t="s">
        <v>243</v>
      </c>
      <c r="D10" s="6" t="s">
        <v>244</v>
      </c>
      <c r="E10" s="6" t="s">
        <v>95</v>
      </c>
      <c r="F10" s="6" t="s">
        <v>96</v>
      </c>
      <c r="G10" s="6" t="s">
        <v>97</v>
      </c>
      <c r="H10" s="6" t="s">
        <v>198</v>
      </c>
      <c r="I10" s="7" t="s">
        <v>99</v>
      </c>
      <c r="J10" s="7" t="s">
        <v>99</v>
      </c>
      <c r="K10" s="8" t="s">
        <v>245</v>
      </c>
      <c r="L10" s="6" t="s">
        <v>229</v>
      </c>
      <c r="M10" s="6" t="s">
        <v>229</v>
      </c>
      <c r="N10" s="6" t="s">
        <v>230</v>
      </c>
      <c r="O10" s="6" t="s">
        <v>231</v>
      </c>
      <c r="P10" s="6" t="s">
        <v>104</v>
      </c>
      <c r="Q10" s="8" t="s">
        <v>246</v>
      </c>
      <c r="R10" s="6" t="s">
        <v>233</v>
      </c>
      <c r="S10" s="6">
        <v>5224</v>
      </c>
      <c r="T10" s="6" t="s">
        <v>234</v>
      </c>
      <c r="U10" s="6" t="s">
        <v>247</v>
      </c>
      <c r="V10" s="6" t="s">
        <v>248</v>
      </c>
      <c r="W10" s="6" t="s">
        <v>249</v>
      </c>
      <c r="X10" s="6" t="s">
        <v>250</v>
      </c>
      <c r="Y10" s="9">
        <v>44927</v>
      </c>
      <c r="Z10" s="9">
        <v>45504</v>
      </c>
      <c r="AA10" s="6" t="s">
        <v>251</v>
      </c>
      <c r="AB10" s="10">
        <v>4625869</v>
      </c>
      <c r="AC10" s="6">
        <v>1</v>
      </c>
      <c r="AD10" s="6" t="s">
        <v>113</v>
      </c>
      <c r="AE10" s="6" t="s">
        <v>114</v>
      </c>
      <c r="AF10" s="6" t="s">
        <v>115</v>
      </c>
      <c r="AG10" s="6" t="s">
        <v>252</v>
      </c>
      <c r="AH10" s="6" t="s">
        <v>117</v>
      </c>
      <c r="AI10" s="5" t="s">
        <v>118</v>
      </c>
      <c r="AJ10" s="6">
        <v>52</v>
      </c>
      <c r="AK10" s="5" t="s">
        <v>118</v>
      </c>
      <c r="AL10" s="5" t="s">
        <v>118</v>
      </c>
      <c r="AM10" s="5" t="s">
        <v>118</v>
      </c>
      <c r="AN10" s="5" t="s">
        <v>118</v>
      </c>
      <c r="AO10" s="6" t="s">
        <v>113</v>
      </c>
      <c r="AP10" s="5" t="s">
        <v>118</v>
      </c>
      <c r="AQ10" s="5" t="s">
        <v>118</v>
      </c>
      <c r="AR10" s="5" t="s">
        <v>118</v>
      </c>
      <c r="AS10" s="6">
        <v>2176</v>
      </c>
      <c r="AT10" s="18">
        <f>AU10/AS10</f>
        <v>8.0882352941176475E-2</v>
      </c>
      <c r="AU10" s="6">
        <v>176</v>
      </c>
      <c r="AV10" s="5" t="s">
        <v>118</v>
      </c>
      <c r="AW10" s="5" t="s">
        <v>118</v>
      </c>
      <c r="AX10" s="5" t="s">
        <v>118</v>
      </c>
      <c r="AY10" s="5" t="s">
        <v>118</v>
      </c>
      <c r="AZ10" s="5" t="s">
        <v>118</v>
      </c>
      <c r="BA10" s="5" t="s">
        <v>118</v>
      </c>
      <c r="BB10" s="5" t="s">
        <v>118</v>
      </c>
      <c r="BC10" s="5" t="s">
        <v>118</v>
      </c>
      <c r="BD10" s="5" t="s">
        <v>118</v>
      </c>
      <c r="BE10" s="5" t="s">
        <v>118</v>
      </c>
      <c r="BF10" s="5" t="s">
        <v>118</v>
      </c>
      <c r="BG10" s="5" t="s">
        <v>118</v>
      </c>
      <c r="BH10" s="5" t="s">
        <v>118</v>
      </c>
      <c r="BI10" s="5" t="s">
        <v>118</v>
      </c>
      <c r="BJ10" s="5" t="s">
        <v>118</v>
      </c>
      <c r="BK10" s="8" t="s">
        <v>99</v>
      </c>
      <c r="BL10" s="6" t="s">
        <v>253</v>
      </c>
      <c r="BM10" s="5" t="s">
        <v>118</v>
      </c>
      <c r="BN10" s="7" t="s">
        <v>254</v>
      </c>
      <c r="BO10" s="6" t="s">
        <v>115</v>
      </c>
      <c r="BP10" s="6" t="s">
        <v>121</v>
      </c>
      <c r="BQ10" s="6" t="s">
        <v>122</v>
      </c>
      <c r="BR10" s="6" t="s">
        <v>123</v>
      </c>
      <c r="BS10" s="5" t="s">
        <v>124</v>
      </c>
      <c r="BT10" s="6">
        <f t="shared" si="1"/>
        <v>2024</v>
      </c>
      <c r="BU10" s="12" t="s">
        <v>78</v>
      </c>
      <c r="BV10" s="13" t="str">
        <f t="shared" si="2"/>
        <v/>
      </c>
      <c r="BW10" s="13" t="s">
        <v>125</v>
      </c>
      <c r="BX10" s="13">
        <v>0</v>
      </c>
      <c r="BY10" s="13"/>
      <c r="BZ10" s="12" t="s">
        <v>78</v>
      </c>
      <c r="CA10" s="13" t="s">
        <v>78</v>
      </c>
      <c r="CB10" s="13"/>
      <c r="CC10" s="13"/>
      <c r="CD10" s="13" t="str">
        <f t="shared" si="3"/>
        <v/>
      </c>
      <c r="CE10" s="13"/>
      <c r="CF10" s="13"/>
      <c r="CG10" s="13"/>
      <c r="CH10" s="13"/>
      <c r="CI10" s="13"/>
      <c r="CJ10" s="13">
        <f t="shared" si="4"/>
        <v>0</v>
      </c>
      <c r="CK10" s="14" t="s">
        <v>92</v>
      </c>
      <c r="CL10" s="15" t="s">
        <v>92</v>
      </c>
      <c r="CM10" s="16">
        <v>46157</v>
      </c>
    </row>
    <row r="11" spans="1:91" ht="242.25" x14ac:dyDescent="0.2">
      <c r="A11" s="5" t="s">
        <v>91</v>
      </c>
      <c r="B11" s="5" t="s">
        <v>92</v>
      </c>
      <c r="C11" s="5" t="s">
        <v>255</v>
      </c>
      <c r="D11" s="6" t="s">
        <v>256</v>
      </c>
      <c r="E11" s="6" t="s">
        <v>95</v>
      </c>
      <c r="F11" s="6" t="s">
        <v>96</v>
      </c>
      <c r="G11" s="6" t="s">
        <v>97</v>
      </c>
      <c r="H11" s="6" t="s">
        <v>98</v>
      </c>
      <c r="I11" s="7" t="s">
        <v>99</v>
      </c>
      <c r="J11" s="7" t="s">
        <v>99</v>
      </c>
      <c r="K11" s="8" t="s">
        <v>257</v>
      </c>
      <c r="L11" s="6" t="s">
        <v>258</v>
      </c>
      <c r="M11" s="6" t="s">
        <v>258</v>
      </c>
      <c r="N11" s="6" t="s">
        <v>259</v>
      </c>
      <c r="O11" s="6" t="s">
        <v>260</v>
      </c>
      <c r="P11" s="6" t="s">
        <v>104</v>
      </c>
      <c r="Q11" s="8" t="s">
        <v>261</v>
      </c>
      <c r="R11" s="6" t="s">
        <v>262</v>
      </c>
      <c r="S11" s="6">
        <v>8559</v>
      </c>
      <c r="T11" s="6" t="s">
        <v>263</v>
      </c>
      <c r="U11" s="6" t="s">
        <v>264</v>
      </c>
      <c r="V11" s="6" t="s">
        <v>265</v>
      </c>
      <c r="W11" s="6" t="s">
        <v>266</v>
      </c>
      <c r="X11" s="6" t="s">
        <v>267</v>
      </c>
      <c r="Y11" s="9">
        <v>45017</v>
      </c>
      <c r="Z11" s="9">
        <v>45530</v>
      </c>
      <c r="AA11" s="6" t="s">
        <v>268</v>
      </c>
      <c r="AB11" s="10">
        <v>10000</v>
      </c>
      <c r="AC11" s="6">
        <v>1</v>
      </c>
      <c r="AD11" s="6" t="s">
        <v>113</v>
      </c>
      <c r="AE11" s="6" t="s">
        <v>114</v>
      </c>
      <c r="AF11" s="6" t="s">
        <v>115</v>
      </c>
      <c r="AG11" s="6" t="s">
        <v>155</v>
      </c>
      <c r="AH11" s="6" t="s">
        <v>117</v>
      </c>
      <c r="AI11" s="5" t="s">
        <v>118</v>
      </c>
      <c r="AJ11" s="6">
        <v>0.5</v>
      </c>
      <c r="AK11" s="5" t="s">
        <v>118</v>
      </c>
      <c r="AL11" s="5" t="s">
        <v>118</v>
      </c>
      <c r="AM11" s="5" t="s">
        <v>118</v>
      </c>
      <c r="AN11" s="5" t="s">
        <v>118</v>
      </c>
      <c r="AO11" s="6" t="s">
        <v>113</v>
      </c>
      <c r="AP11" s="5" t="s">
        <v>118</v>
      </c>
      <c r="AQ11" s="5" t="s">
        <v>118</v>
      </c>
      <c r="AR11" s="5" t="s">
        <v>118</v>
      </c>
      <c r="AS11" s="5" t="s">
        <v>118</v>
      </c>
      <c r="AT11" s="5" t="s">
        <v>118</v>
      </c>
      <c r="AU11" s="5" t="s">
        <v>118</v>
      </c>
      <c r="AV11" s="5" t="s">
        <v>118</v>
      </c>
      <c r="AW11" s="5" t="s">
        <v>118</v>
      </c>
      <c r="AX11" s="5" t="s">
        <v>118</v>
      </c>
      <c r="AY11" s="5" t="s">
        <v>118</v>
      </c>
      <c r="AZ11" s="5" t="s">
        <v>118</v>
      </c>
      <c r="BA11" s="5" t="s">
        <v>118</v>
      </c>
      <c r="BB11" s="5" t="s">
        <v>118</v>
      </c>
      <c r="BC11" s="5" t="s">
        <v>118</v>
      </c>
      <c r="BD11" s="5" t="s">
        <v>118</v>
      </c>
      <c r="BE11" s="5" t="s">
        <v>118</v>
      </c>
      <c r="BF11" s="5" t="s">
        <v>118</v>
      </c>
      <c r="BG11" s="5" t="s">
        <v>118</v>
      </c>
      <c r="BH11" s="5" t="s">
        <v>118</v>
      </c>
      <c r="BI11" s="5" t="s">
        <v>118</v>
      </c>
      <c r="BJ11" s="5" t="s">
        <v>118</v>
      </c>
      <c r="BK11" s="6" t="s">
        <v>269</v>
      </c>
      <c r="BL11" s="6" t="s">
        <v>270</v>
      </c>
      <c r="BM11" s="5" t="s">
        <v>118</v>
      </c>
      <c r="BN11" s="7" t="s">
        <v>271</v>
      </c>
      <c r="BO11" s="6" t="s">
        <v>115</v>
      </c>
      <c r="BP11" s="6" t="s">
        <v>121</v>
      </c>
      <c r="BQ11" s="6" t="s">
        <v>115</v>
      </c>
      <c r="BR11" s="6" t="s">
        <v>178</v>
      </c>
      <c r="BS11" s="5" t="s">
        <v>124</v>
      </c>
      <c r="BT11" s="6">
        <f t="shared" si="1"/>
        <v>2024</v>
      </c>
      <c r="BU11" s="12" t="s">
        <v>78</v>
      </c>
      <c r="BV11" s="13" t="str">
        <f t="shared" si="2"/>
        <v/>
      </c>
      <c r="BW11" s="13" t="s">
        <v>125</v>
      </c>
      <c r="BX11" s="13">
        <v>0</v>
      </c>
      <c r="BY11" s="13"/>
      <c r="BZ11" s="12" t="s">
        <v>78</v>
      </c>
      <c r="CA11" s="13" t="s">
        <v>78</v>
      </c>
      <c r="CB11" s="13"/>
      <c r="CC11" s="13"/>
      <c r="CD11" s="13" t="str">
        <f t="shared" si="3"/>
        <v/>
      </c>
      <c r="CE11" s="13"/>
      <c r="CF11" s="13"/>
      <c r="CG11" s="13"/>
      <c r="CH11" s="13"/>
      <c r="CI11" s="13"/>
      <c r="CJ11" s="13">
        <f t="shared" si="4"/>
        <v>0</v>
      </c>
      <c r="CK11" s="14" t="s">
        <v>92</v>
      </c>
      <c r="CL11" s="15" t="s">
        <v>92</v>
      </c>
      <c r="CM11" s="16">
        <v>46157</v>
      </c>
    </row>
    <row r="12" spans="1:91" ht="242.25" x14ac:dyDescent="0.2">
      <c r="A12" s="5" t="s">
        <v>91</v>
      </c>
      <c r="B12" s="5" t="s">
        <v>92</v>
      </c>
      <c r="C12" s="5" t="s">
        <v>272</v>
      </c>
      <c r="D12" s="6" t="s">
        <v>256</v>
      </c>
      <c r="E12" s="6" t="s">
        <v>95</v>
      </c>
      <c r="F12" s="6" t="s">
        <v>96</v>
      </c>
      <c r="G12" s="6" t="s">
        <v>97</v>
      </c>
      <c r="H12" s="6" t="s">
        <v>98</v>
      </c>
      <c r="I12" s="7" t="s">
        <v>99</v>
      </c>
      <c r="J12" s="7" t="s">
        <v>99</v>
      </c>
      <c r="K12" s="8" t="s">
        <v>273</v>
      </c>
      <c r="L12" s="6" t="s">
        <v>274</v>
      </c>
      <c r="M12" s="6" t="s">
        <v>274</v>
      </c>
      <c r="N12" s="6" t="s">
        <v>259</v>
      </c>
      <c r="O12" s="6" t="s">
        <v>260</v>
      </c>
      <c r="P12" s="6" t="s">
        <v>104</v>
      </c>
      <c r="Q12" s="8" t="s">
        <v>275</v>
      </c>
      <c r="R12" s="6" t="s">
        <v>262</v>
      </c>
      <c r="S12" s="6">
        <v>8559</v>
      </c>
      <c r="T12" s="6" t="s">
        <v>168</v>
      </c>
      <c r="U12" s="6" t="s">
        <v>264</v>
      </c>
      <c r="V12" s="6" t="s">
        <v>276</v>
      </c>
      <c r="W12" s="6" t="s">
        <v>266</v>
      </c>
      <c r="X12" s="6" t="s">
        <v>267</v>
      </c>
      <c r="Y12" s="9">
        <v>45017</v>
      </c>
      <c r="Z12" s="9">
        <v>45530</v>
      </c>
      <c r="AA12" s="6" t="s">
        <v>268</v>
      </c>
      <c r="AB12" s="10">
        <v>10000</v>
      </c>
      <c r="AC12" s="6">
        <v>1</v>
      </c>
      <c r="AD12" s="6" t="s">
        <v>113</v>
      </c>
      <c r="AE12" s="6" t="s">
        <v>114</v>
      </c>
      <c r="AF12" s="6" t="s">
        <v>115</v>
      </c>
      <c r="AG12" s="6" t="s">
        <v>155</v>
      </c>
      <c r="AH12" s="6" t="s">
        <v>117</v>
      </c>
      <c r="AI12" s="5" t="s">
        <v>118</v>
      </c>
      <c r="AJ12" s="6">
        <v>0.5</v>
      </c>
      <c r="AK12" s="5" t="s">
        <v>118</v>
      </c>
      <c r="AL12" s="5" t="s">
        <v>118</v>
      </c>
      <c r="AM12" s="5" t="s">
        <v>118</v>
      </c>
      <c r="AN12" s="5" t="s">
        <v>118</v>
      </c>
      <c r="AO12" s="6" t="s">
        <v>113</v>
      </c>
      <c r="AP12" s="5" t="s">
        <v>118</v>
      </c>
      <c r="AQ12" s="5" t="s">
        <v>118</v>
      </c>
      <c r="AR12" s="5" t="s">
        <v>118</v>
      </c>
      <c r="AS12" s="5" t="s">
        <v>118</v>
      </c>
      <c r="AT12" s="5" t="s">
        <v>118</v>
      </c>
      <c r="AU12" s="5" t="s">
        <v>118</v>
      </c>
      <c r="AV12" s="5" t="s">
        <v>118</v>
      </c>
      <c r="AW12" s="5" t="s">
        <v>118</v>
      </c>
      <c r="AX12" s="5" t="s">
        <v>118</v>
      </c>
      <c r="AY12" s="5" t="s">
        <v>118</v>
      </c>
      <c r="AZ12" s="5" t="s">
        <v>118</v>
      </c>
      <c r="BA12" s="5" t="s">
        <v>118</v>
      </c>
      <c r="BB12" s="5" t="s">
        <v>118</v>
      </c>
      <c r="BC12" s="5" t="s">
        <v>118</v>
      </c>
      <c r="BD12" s="5" t="s">
        <v>118</v>
      </c>
      <c r="BE12" s="5" t="s">
        <v>118</v>
      </c>
      <c r="BF12" s="5" t="s">
        <v>118</v>
      </c>
      <c r="BG12" s="5" t="s">
        <v>118</v>
      </c>
      <c r="BH12" s="5" t="s">
        <v>118</v>
      </c>
      <c r="BI12" s="5" t="s">
        <v>118</v>
      </c>
      <c r="BJ12" s="5" t="s">
        <v>118</v>
      </c>
      <c r="BK12" s="6" t="s">
        <v>269</v>
      </c>
      <c r="BL12" s="6" t="s">
        <v>270</v>
      </c>
      <c r="BM12" s="5" t="s">
        <v>118</v>
      </c>
      <c r="BN12" s="7" t="s">
        <v>271</v>
      </c>
      <c r="BO12" s="6" t="s">
        <v>115</v>
      </c>
      <c r="BP12" s="6" t="s">
        <v>121</v>
      </c>
      <c r="BQ12" s="6" t="s">
        <v>115</v>
      </c>
      <c r="BR12" s="6" t="s">
        <v>178</v>
      </c>
      <c r="BS12" s="5" t="s">
        <v>124</v>
      </c>
      <c r="BT12" s="6">
        <f t="shared" si="1"/>
        <v>2024</v>
      </c>
      <c r="BU12" s="12" t="s">
        <v>78</v>
      </c>
      <c r="BV12" s="13" t="str">
        <f t="shared" si="2"/>
        <v/>
      </c>
      <c r="BW12" s="13" t="s">
        <v>125</v>
      </c>
      <c r="BX12" s="13">
        <v>0</v>
      </c>
      <c r="BY12" s="13"/>
      <c r="BZ12" s="12" t="s">
        <v>78</v>
      </c>
      <c r="CA12" s="13" t="s">
        <v>78</v>
      </c>
      <c r="CB12" s="13"/>
      <c r="CC12" s="13"/>
      <c r="CD12" s="13" t="str">
        <f t="shared" si="3"/>
        <v/>
      </c>
      <c r="CE12" s="13"/>
      <c r="CF12" s="13"/>
      <c r="CG12" s="13"/>
      <c r="CH12" s="13"/>
      <c r="CI12" s="13"/>
      <c r="CJ12" s="13">
        <f t="shared" si="4"/>
        <v>0</v>
      </c>
      <c r="CK12" s="14" t="s">
        <v>92</v>
      </c>
      <c r="CL12" s="15" t="s">
        <v>92</v>
      </c>
      <c r="CM12" s="16">
        <v>46157</v>
      </c>
    </row>
    <row r="13" spans="1:91" ht="242.25" x14ac:dyDescent="0.2">
      <c r="A13" s="5" t="s">
        <v>91</v>
      </c>
      <c r="B13" s="5" t="s">
        <v>92</v>
      </c>
      <c r="C13" s="5" t="s">
        <v>277</v>
      </c>
      <c r="D13" s="6" t="s">
        <v>256</v>
      </c>
      <c r="E13" s="6" t="s">
        <v>95</v>
      </c>
      <c r="F13" s="6" t="s">
        <v>96</v>
      </c>
      <c r="G13" s="6" t="s">
        <v>97</v>
      </c>
      <c r="H13" s="6" t="s">
        <v>98</v>
      </c>
      <c r="I13" s="7" t="s">
        <v>99</v>
      </c>
      <c r="J13" s="7" t="s">
        <v>99</v>
      </c>
      <c r="K13" s="8" t="s">
        <v>278</v>
      </c>
      <c r="L13" s="6" t="s">
        <v>279</v>
      </c>
      <c r="M13" s="6" t="s">
        <v>279</v>
      </c>
      <c r="N13" s="6" t="s">
        <v>259</v>
      </c>
      <c r="O13" s="6" t="s">
        <v>260</v>
      </c>
      <c r="P13" s="6" t="s">
        <v>104</v>
      </c>
      <c r="Q13" s="8" t="s">
        <v>280</v>
      </c>
      <c r="R13" s="6" t="s">
        <v>262</v>
      </c>
      <c r="S13" s="6">
        <v>8559</v>
      </c>
      <c r="T13" s="6" t="s">
        <v>281</v>
      </c>
      <c r="U13" s="6" t="s">
        <v>264</v>
      </c>
      <c r="V13" s="6" t="s">
        <v>282</v>
      </c>
      <c r="W13" s="6" t="s">
        <v>266</v>
      </c>
      <c r="X13" s="6" t="s">
        <v>267</v>
      </c>
      <c r="Y13" s="9">
        <v>45017</v>
      </c>
      <c r="Z13" s="9">
        <v>45530</v>
      </c>
      <c r="AA13" s="6" t="s">
        <v>268</v>
      </c>
      <c r="AB13" s="10">
        <v>10000</v>
      </c>
      <c r="AC13" s="6">
        <v>1</v>
      </c>
      <c r="AD13" s="6" t="s">
        <v>113</v>
      </c>
      <c r="AE13" s="6" t="s">
        <v>114</v>
      </c>
      <c r="AF13" s="6" t="s">
        <v>115</v>
      </c>
      <c r="AG13" s="6" t="s">
        <v>155</v>
      </c>
      <c r="AH13" s="6" t="s">
        <v>117</v>
      </c>
      <c r="AI13" s="5" t="s">
        <v>118</v>
      </c>
      <c r="AJ13" s="6">
        <v>0.5</v>
      </c>
      <c r="AK13" s="5" t="s">
        <v>118</v>
      </c>
      <c r="AL13" s="5" t="s">
        <v>118</v>
      </c>
      <c r="AM13" s="5" t="s">
        <v>118</v>
      </c>
      <c r="AN13" s="5" t="s">
        <v>118</v>
      </c>
      <c r="AO13" s="6" t="s">
        <v>113</v>
      </c>
      <c r="AP13" s="5" t="s">
        <v>118</v>
      </c>
      <c r="AQ13" s="5" t="s">
        <v>118</v>
      </c>
      <c r="AR13" s="5" t="s">
        <v>118</v>
      </c>
      <c r="AS13" s="5" t="s">
        <v>118</v>
      </c>
      <c r="AT13" s="5" t="s">
        <v>118</v>
      </c>
      <c r="AU13" s="5" t="s">
        <v>118</v>
      </c>
      <c r="AV13" s="5" t="s">
        <v>118</v>
      </c>
      <c r="AW13" s="5" t="s">
        <v>118</v>
      </c>
      <c r="AX13" s="5" t="s">
        <v>118</v>
      </c>
      <c r="AY13" s="5" t="s">
        <v>118</v>
      </c>
      <c r="AZ13" s="5" t="s">
        <v>118</v>
      </c>
      <c r="BA13" s="5" t="s">
        <v>118</v>
      </c>
      <c r="BB13" s="5" t="s">
        <v>118</v>
      </c>
      <c r="BC13" s="5" t="s">
        <v>118</v>
      </c>
      <c r="BD13" s="5" t="s">
        <v>118</v>
      </c>
      <c r="BE13" s="5" t="s">
        <v>118</v>
      </c>
      <c r="BF13" s="5" t="s">
        <v>118</v>
      </c>
      <c r="BG13" s="5" t="s">
        <v>118</v>
      </c>
      <c r="BH13" s="5" t="s">
        <v>118</v>
      </c>
      <c r="BI13" s="5" t="s">
        <v>118</v>
      </c>
      <c r="BJ13" s="5" t="s">
        <v>118</v>
      </c>
      <c r="BK13" s="6" t="s">
        <v>269</v>
      </c>
      <c r="BL13" s="6" t="s">
        <v>270</v>
      </c>
      <c r="BM13" s="5" t="s">
        <v>118</v>
      </c>
      <c r="BN13" s="7" t="s">
        <v>271</v>
      </c>
      <c r="BO13" s="6" t="s">
        <v>115</v>
      </c>
      <c r="BP13" s="6" t="s">
        <v>121</v>
      </c>
      <c r="BQ13" s="6" t="s">
        <v>115</v>
      </c>
      <c r="BR13" s="6" t="s">
        <v>178</v>
      </c>
      <c r="BS13" s="5" t="s">
        <v>124</v>
      </c>
      <c r="BT13" s="6">
        <f t="shared" si="1"/>
        <v>2024</v>
      </c>
      <c r="BU13" s="12" t="s">
        <v>78</v>
      </c>
      <c r="BV13" s="13" t="str">
        <f t="shared" si="2"/>
        <v/>
      </c>
      <c r="BW13" s="13" t="s">
        <v>125</v>
      </c>
      <c r="BX13" s="13">
        <v>0</v>
      </c>
      <c r="BY13" s="13"/>
      <c r="BZ13" s="12" t="s">
        <v>78</v>
      </c>
      <c r="CA13" s="13" t="s">
        <v>78</v>
      </c>
      <c r="CB13" s="13"/>
      <c r="CC13" s="13"/>
      <c r="CD13" s="13" t="str">
        <f t="shared" si="3"/>
        <v/>
      </c>
      <c r="CE13" s="13"/>
      <c r="CF13" s="13"/>
      <c r="CG13" s="13"/>
      <c r="CH13" s="13"/>
      <c r="CI13" s="13"/>
      <c r="CJ13" s="13">
        <f t="shared" si="4"/>
        <v>0</v>
      </c>
      <c r="CK13" s="14" t="s">
        <v>92</v>
      </c>
      <c r="CL13" s="15" t="s">
        <v>92</v>
      </c>
      <c r="CM13" s="16">
        <v>46157</v>
      </c>
    </row>
    <row r="14" spans="1:91" ht="255" x14ac:dyDescent="0.2">
      <c r="A14" s="5" t="s">
        <v>91</v>
      </c>
      <c r="B14" s="5" t="s">
        <v>92</v>
      </c>
      <c r="C14" s="5" t="s">
        <v>283</v>
      </c>
      <c r="D14" s="6" t="s">
        <v>284</v>
      </c>
      <c r="E14" s="6" t="s">
        <v>95</v>
      </c>
      <c r="F14" s="6" t="s">
        <v>96</v>
      </c>
      <c r="G14" s="6" t="s">
        <v>97</v>
      </c>
      <c r="H14" s="6" t="s">
        <v>98</v>
      </c>
      <c r="I14" s="7" t="s">
        <v>99</v>
      </c>
      <c r="J14" s="7" t="s">
        <v>99</v>
      </c>
      <c r="K14" s="8" t="s">
        <v>285</v>
      </c>
      <c r="L14" s="6" t="s">
        <v>286</v>
      </c>
      <c r="M14" s="6" t="s">
        <v>286</v>
      </c>
      <c r="N14" s="6" t="s">
        <v>287</v>
      </c>
      <c r="O14" s="6" t="s">
        <v>288</v>
      </c>
      <c r="P14" s="6" t="s">
        <v>104</v>
      </c>
      <c r="Q14" s="8" t="s">
        <v>289</v>
      </c>
      <c r="R14" s="6" t="s">
        <v>290</v>
      </c>
      <c r="S14" s="6">
        <v>8610</v>
      </c>
      <c r="T14" s="6" t="s">
        <v>219</v>
      </c>
      <c r="U14" s="6" t="s">
        <v>291</v>
      </c>
      <c r="V14" s="6" t="s">
        <v>292</v>
      </c>
      <c r="W14" s="6" t="s">
        <v>293</v>
      </c>
      <c r="X14" s="6" t="s">
        <v>294</v>
      </c>
      <c r="Y14" s="9">
        <v>44866</v>
      </c>
      <c r="Z14" s="9">
        <v>45530</v>
      </c>
      <c r="AA14" s="6" t="s">
        <v>295</v>
      </c>
      <c r="AB14" s="10">
        <v>1676234</v>
      </c>
      <c r="AC14" s="6">
        <v>1</v>
      </c>
      <c r="AD14" s="6" t="s">
        <v>113</v>
      </c>
      <c r="AE14" s="6" t="s">
        <v>114</v>
      </c>
      <c r="AF14" s="6" t="s">
        <v>115</v>
      </c>
      <c r="AG14" s="6" t="s">
        <v>155</v>
      </c>
      <c r="AH14" s="6" t="s">
        <v>117</v>
      </c>
      <c r="AI14" s="5" t="s">
        <v>118</v>
      </c>
      <c r="AJ14" s="6">
        <v>1</v>
      </c>
      <c r="AK14" s="5" t="s">
        <v>118</v>
      </c>
      <c r="AL14" s="5" t="s">
        <v>118</v>
      </c>
      <c r="AM14" s="5" t="s">
        <v>118</v>
      </c>
      <c r="AN14" s="5" t="s">
        <v>118</v>
      </c>
      <c r="AO14" s="6" t="s">
        <v>113</v>
      </c>
      <c r="AP14" s="5" t="s">
        <v>118</v>
      </c>
      <c r="AQ14" s="5" t="s">
        <v>118</v>
      </c>
      <c r="AR14" s="5" t="s">
        <v>118</v>
      </c>
      <c r="AS14" s="5" t="s">
        <v>118</v>
      </c>
      <c r="AT14" s="5" t="s">
        <v>118</v>
      </c>
      <c r="AU14" s="5" t="s">
        <v>118</v>
      </c>
      <c r="AV14" s="5" t="s">
        <v>118</v>
      </c>
      <c r="AW14" s="5" t="s">
        <v>118</v>
      </c>
      <c r="AX14" s="5" t="s">
        <v>118</v>
      </c>
      <c r="AY14" s="5" t="s">
        <v>118</v>
      </c>
      <c r="AZ14" s="5" t="s">
        <v>118</v>
      </c>
      <c r="BA14" s="5" t="s">
        <v>118</v>
      </c>
      <c r="BB14" s="5" t="s">
        <v>118</v>
      </c>
      <c r="BC14" s="5" t="s">
        <v>118</v>
      </c>
      <c r="BD14" s="5" t="s">
        <v>118</v>
      </c>
      <c r="BE14" s="5" t="s">
        <v>118</v>
      </c>
      <c r="BF14" s="5" t="s">
        <v>118</v>
      </c>
      <c r="BG14" s="5" t="s">
        <v>118</v>
      </c>
      <c r="BH14" s="5" t="s">
        <v>118</v>
      </c>
      <c r="BI14" s="5" t="s">
        <v>118</v>
      </c>
      <c r="BJ14" s="5" t="s">
        <v>118</v>
      </c>
      <c r="BK14" s="6" t="s">
        <v>296</v>
      </c>
      <c r="BL14" s="6" t="s">
        <v>297</v>
      </c>
      <c r="BM14" s="5" t="s">
        <v>118</v>
      </c>
      <c r="BN14" s="5" t="s">
        <v>118</v>
      </c>
      <c r="BO14" s="6" t="s">
        <v>115</v>
      </c>
      <c r="BP14" s="6" t="s">
        <v>121</v>
      </c>
      <c r="BQ14" s="6" t="s">
        <v>115</v>
      </c>
      <c r="BR14" s="6" t="s">
        <v>178</v>
      </c>
      <c r="BS14" s="5" t="s">
        <v>124</v>
      </c>
      <c r="BT14" s="6">
        <f t="shared" si="1"/>
        <v>2024</v>
      </c>
      <c r="BU14" s="12" t="s">
        <v>78</v>
      </c>
      <c r="BV14" s="13" t="str">
        <f t="shared" si="2"/>
        <v/>
      </c>
      <c r="BW14" s="13" t="s">
        <v>125</v>
      </c>
      <c r="BX14" s="13">
        <v>0</v>
      </c>
      <c r="BY14" s="13"/>
      <c r="BZ14" s="12" t="s">
        <v>78</v>
      </c>
      <c r="CA14" s="13" t="s">
        <v>78</v>
      </c>
      <c r="CB14" s="13"/>
      <c r="CC14" s="13"/>
      <c r="CD14" s="13" t="str">
        <f t="shared" si="3"/>
        <v/>
      </c>
      <c r="CE14" s="13"/>
      <c r="CF14" s="13"/>
      <c r="CG14" s="13"/>
      <c r="CH14" s="13"/>
      <c r="CI14" s="13"/>
      <c r="CJ14" s="13">
        <f t="shared" si="4"/>
        <v>0</v>
      </c>
      <c r="CK14" s="14" t="s">
        <v>92</v>
      </c>
      <c r="CL14" s="15" t="s">
        <v>92</v>
      </c>
      <c r="CM14" s="16">
        <v>46157</v>
      </c>
    </row>
    <row r="15" spans="1:91" ht="204" x14ac:dyDescent="0.2">
      <c r="A15" s="5" t="s">
        <v>91</v>
      </c>
      <c r="B15" s="5" t="s">
        <v>92</v>
      </c>
      <c r="C15" s="5" t="s">
        <v>298</v>
      </c>
      <c r="D15" s="6" t="s">
        <v>299</v>
      </c>
      <c r="E15" s="6" t="s">
        <v>95</v>
      </c>
      <c r="F15" s="6" t="s">
        <v>96</v>
      </c>
      <c r="G15" s="6" t="s">
        <v>97</v>
      </c>
      <c r="H15" s="6" t="s">
        <v>98</v>
      </c>
      <c r="I15" s="7" t="s">
        <v>99</v>
      </c>
      <c r="J15" s="7" t="s">
        <v>99</v>
      </c>
      <c r="K15" s="8" t="s">
        <v>300</v>
      </c>
      <c r="L15" s="6" t="s">
        <v>301</v>
      </c>
      <c r="M15" s="6" t="s">
        <v>301</v>
      </c>
      <c r="N15" s="6" t="s">
        <v>302</v>
      </c>
      <c r="O15" s="6" t="s">
        <v>303</v>
      </c>
      <c r="P15" s="6" t="s">
        <v>132</v>
      </c>
      <c r="Q15" s="8" t="s">
        <v>304</v>
      </c>
      <c r="R15" s="6" t="s">
        <v>305</v>
      </c>
      <c r="S15" s="6">
        <v>8530</v>
      </c>
      <c r="T15" s="6" t="s">
        <v>306</v>
      </c>
      <c r="U15" s="6" t="s">
        <v>307</v>
      </c>
      <c r="V15" s="6" t="s">
        <v>308</v>
      </c>
      <c r="W15" s="6" t="s">
        <v>309</v>
      </c>
      <c r="X15" s="6" t="s">
        <v>310</v>
      </c>
      <c r="Y15" s="9">
        <v>45048</v>
      </c>
      <c r="Z15" s="9">
        <v>45530</v>
      </c>
      <c r="AA15" s="6" t="s">
        <v>311</v>
      </c>
      <c r="AB15" s="10">
        <v>5780000</v>
      </c>
      <c r="AC15" s="6">
        <v>1</v>
      </c>
      <c r="AD15" s="6" t="s">
        <v>113</v>
      </c>
      <c r="AE15" s="6" t="s">
        <v>114</v>
      </c>
      <c r="AF15" s="6" t="s">
        <v>115</v>
      </c>
      <c r="AG15" s="6" t="s">
        <v>155</v>
      </c>
      <c r="AH15" s="6" t="s">
        <v>117</v>
      </c>
      <c r="AI15" s="5" t="s">
        <v>118</v>
      </c>
      <c r="AJ15" s="6">
        <v>11</v>
      </c>
      <c r="AK15" s="5" t="s">
        <v>118</v>
      </c>
      <c r="AL15" s="5" t="s">
        <v>118</v>
      </c>
      <c r="AM15" s="5" t="s">
        <v>118</v>
      </c>
      <c r="AN15" s="5" t="s">
        <v>118</v>
      </c>
      <c r="AO15" s="6" t="s">
        <v>113</v>
      </c>
      <c r="AP15" s="5" t="s">
        <v>118</v>
      </c>
      <c r="AQ15" s="5" t="s">
        <v>118</v>
      </c>
      <c r="AR15" s="5" t="s">
        <v>118</v>
      </c>
      <c r="AS15" s="5" t="s">
        <v>118</v>
      </c>
      <c r="AT15" s="5" t="s">
        <v>118</v>
      </c>
      <c r="AU15" s="5" t="s">
        <v>118</v>
      </c>
      <c r="AV15" s="5" t="s">
        <v>118</v>
      </c>
      <c r="AW15" s="5" t="s">
        <v>118</v>
      </c>
      <c r="AX15" s="5" t="s">
        <v>118</v>
      </c>
      <c r="AY15" s="5" t="s">
        <v>118</v>
      </c>
      <c r="AZ15" s="5" t="s">
        <v>118</v>
      </c>
      <c r="BA15" s="5" t="s">
        <v>118</v>
      </c>
      <c r="BB15" s="5" t="s">
        <v>118</v>
      </c>
      <c r="BC15" s="5" t="s">
        <v>118</v>
      </c>
      <c r="BD15" s="5" t="s">
        <v>118</v>
      </c>
      <c r="BE15" s="5" t="s">
        <v>118</v>
      </c>
      <c r="BF15" s="5" t="s">
        <v>118</v>
      </c>
      <c r="BG15" s="5" t="s">
        <v>118</v>
      </c>
      <c r="BH15" s="5" t="s">
        <v>118</v>
      </c>
      <c r="BI15" s="5" t="s">
        <v>118</v>
      </c>
      <c r="BJ15" s="5" t="s">
        <v>118</v>
      </c>
      <c r="BK15" s="6" t="s">
        <v>312</v>
      </c>
      <c r="BL15" s="6" t="s">
        <v>313</v>
      </c>
      <c r="BM15" s="5" t="s">
        <v>118</v>
      </c>
      <c r="BN15" s="7" t="s">
        <v>314</v>
      </c>
      <c r="BO15" s="6" t="s">
        <v>115</v>
      </c>
      <c r="BP15" s="6" t="s">
        <v>121</v>
      </c>
      <c r="BQ15" s="6" t="s">
        <v>115</v>
      </c>
      <c r="BR15" s="6" t="s">
        <v>178</v>
      </c>
      <c r="BS15" s="5" t="s">
        <v>124</v>
      </c>
      <c r="BT15" s="6">
        <f t="shared" si="1"/>
        <v>2024</v>
      </c>
      <c r="BU15" s="12" t="s">
        <v>78</v>
      </c>
      <c r="BV15" s="13" t="str">
        <f t="shared" si="2"/>
        <v/>
      </c>
      <c r="BW15" s="13" t="s">
        <v>125</v>
      </c>
      <c r="BX15" s="13">
        <v>0</v>
      </c>
      <c r="BY15" s="13"/>
      <c r="BZ15" s="12" t="s">
        <v>78</v>
      </c>
      <c r="CA15" s="13" t="s">
        <v>78</v>
      </c>
      <c r="CB15" s="13"/>
      <c r="CC15" s="13"/>
      <c r="CD15" s="13" t="str">
        <f t="shared" si="3"/>
        <v/>
      </c>
      <c r="CE15" s="13"/>
      <c r="CF15" s="13"/>
      <c r="CG15" s="13"/>
      <c r="CH15" s="13"/>
      <c r="CI15" s="13"/>
      <c r="CJ15" s="13">
        <f t="shared" si="4"/>
        <v>0</v>
      </c>
      <c r="CK15" s="14" t="s">
        <v>92</v>
      </c>
      <c r="CL15" s="15" t="s">
        <v>92</v>
      </c>
      <c r="CM15" s="16">
        <v>46157</v>
      </c>
    </row>
    <row r="16" spans="1:91" ht="229.5" x14ac:dyDescent="0.2">
      <c r="A16" s="5" t="s">
        <v>91</v>
      </c>
      <c r="B16" s="5" t="s">
        <v>92</v>
      </c>
      <c r="C16" s="5" t="s">
        <v>315</v>
      </c>
      <c r="D16" s="6" t="s">
        <v>316</v>
      </c>
      <c r="E16" s="6" t="s">
        <v>95</v>
      </c>
      <c r="F16" s="6" t="s">
        <v>96</v>
      </c>
      <c r="G16" s="6" t="s">
        <v>97</v>
      </c>
      <c r="H16" s="6" t="s">
        <v>198</v>
      </c>
      <c r="I16" s="7" t="s">
        <v>99</v>
      </c>
      <c r="J16" s="7" t="s">
        <v>99</v>
      </c>
      <c r="K16" s="8" t="s">
        <v>317</v>
      </c>
      <c r="L16" s="6" t="s">
        <v>318</v>
      </c>
      <c r="M16" s="6" t="s">
        <v>318</v>
      </c>
      <c r="N16" s="6" t="s">
        <v>319</v>
      </c>
      <c r="O16" s="6" t="s">
        <v>320</v>
      </c>
      <c r="P16" s="6" t="s">
        <v>132</v>
      </c>
      <c r="Q16" s="8" t="s">
        <v>321</v>
      </c>
      <c r="R16" s="6" t="s">
        <v>322</v>
      </c>
      <c r="S16" s="6">
        <v>8610</v>
      </c>
      <c r="T16" s="6" t="s">
        <v>323</v>
      </c>
      <c r="U16" s="6" t="s">
        <v>324</v>
      </c>
      <c r="V16" s="6" t="s">
        <v>325</v>
      </c>
      <c r="W16" s="6" t="s">
        <v>326</v>
      </c>
      <c r="X16" s="6" t="s">
        <v>327</v>
      </c>
      <c r="Y16" s="9">
        <v>45047</v>
      </c>
      <c r="Z16" s="9">
        <v>45530</v>
      </c>
      <c r="AA16" s="6" t="s">
        <v>328</v>
      </c>
      <c r="AB16" s="10">
        <v>480000</v>
      </c>
      <c r="AC16" s="6">
        <v>1</v>
      </c>
      <c r="AD16" s="6" t="s">
        <v>113</v>
      </c>
      <c r="AE16" s="6" t="s">
        <v>114</v>
      </c>
      <c r="AF16" s="6" t="s">
        <v>115</v>
      </c>
      <c r="AG16" s="6" t="s">
        <v>116</v>
      </c>
      <c r="AH16" s="6" t="s">
        <v>117</v>
      </c>
      <c r="AI16" s="5" t="s">
        <v>118</v>
      </c>
      <c r="AJ16" s="6">
        <v>9.9</v>
      </c>
      <c r="AK16" s="5" t="s">
        <v>118</v>
      </c>
      <c r="AL16" s="5" t="s">
        <v>118</v>
      </c>
      <c r="AM16" s="5" t="s">
        <v>118</v>
      </c>
      <c r="AN16" s="5" t="s">
        <v>118</v>
      </c>
      <c r="AO16" s="6" t="s">
        <v>113</v>
      </c>
      <c r="AP16" s="6">
        <v>22.25</v>
      </c>
      <c r="AQ16" s="11">
        <f t="shared" ref="AQ16:AQ17" si="6">AR16/AP16</f>
        <v>0.1348314606741573</v>
      </c>
      <c r="AR16" s="6">
        <v>3</v>
      </c>
      <c r="AS16" s="5" t="s">
        <v>118</v>
      </c>
      <c r="AT16" s="5" t="s">
        <v>118</v>
      </c>
      <c r="AU16" s="5" t="s">
        <v>118</v>
      </c>
      <c r="AV16" s="5" t="s">
        <v>118</v>
      </c>
      <c r="AW16" s="5" t="s">
        <v>118</v>
      </c>
      <c r="AX16" s="5" t="s">
        <v>118</v>
      </c>
      <c r="AY16" s="5" t="s">
        <v>118</v>
      </c>
      <c r="AZ16" s="5" t="s">
        <v>118</v>
      </c>
      <c r="BA16" s="5" t="s">
        <v>118</v>
      </c>
      <c r="BB16" s="5" t="s">
        <v>118</v>
      </c>
      <c r="BC16" s="5" t="s">
        <v>118</v>
      </c>
      <c r="BD16" s="5" t="s">
        <v>118</v>
      </c>
      <c r="BE16" s="5" t="s">
        <v>118</v>
      </c>
      <c r="BF16" s="5" t="s">
        <v>118</v>
      </c>
      <c r="BG16" s="5" t="s">
        <v>118</v>
      </c>
      <c r="BH16" s="5" t="s">
        <v>118</v>
      </c>
      <c r="BI16" s="5" t="s">
        <v>118</v>
      </c>
      <c r="BJ16" s="5" t="s">
        <v>118</v>
      </c>
      <c r="BK16" s="8" t="s">
        <v>99</v>
      </c>
      <c r="BL16" s="6" t="s">
        <v>119</v>
      </c>
      <c r="BM16" s="5" t="s">
        <v>118</v>
      </c>
      <c r="BN16" s="7" t="s">
        <v>329</v>
      </c>
      <c r="BO16" s="6" t="s">
        <v>115</v>
      </c>
      <c r="BP16" s="6" t="s">
        <v>121</v>
      </c>
      <c r="BQ16" s="6" t="s">
        <v>122</v>
      </c>
      <c r="BR16" s="6" t="s">
        <v>123</v>
      </c>
      <c r="BS16" s="5" t="s">
        <v>124</v>
      </c>
      <c r="BT16" s="6">
        <f t="shared" si="1"/>
        <v>2024</v>
      </c>
      <c r="BU16" s="12" t="s">
        <v>78</v>
      </c>
      <c r="BV16" s="13" t="str">
        <f t="shared" si="2"/>
        <v/>
      </c>
      <c r="BW16" s="13" t="s">
        <v>125</v>
      </c>
      <c r="BX16" s="13">
        <v>0</v>
      </c>
      <c r="BY16" s="13"/>
      <c r="BZ16" s="12" t="s">
        <v>78</v>
      </c>
      <c r="CA16" s="13" t="s">
        <v>78</v>
      </c>
      <c r="CB16" s="13"/>
      <c r="CC16" s="13"/>
      <c r="CD16" s="13" t="str">
        <f t="shared" si="3"/>
        <v/>
      </c>
      <c r="CE16" s="13"/>
      <c r="CF16" s="13"/>
      <c r="CG16" s="13"/>
      <c r="CH16" s="13"/>
      <c r="CI16" s="13"/>
      <c r="CJ16" s="13">
        <f t="shared" si="4"/>
        <v>0</v>
      </c>
      <c r="CK16" s="14" t="s">
        <v>92</v>
      </c>
      <c r="CL16" s="15" t="s">
        <v>92</v>
      </c>
      <c r="CM16" s="16">
        <v>46157</v>
      </c>
    </row>
    <row r="17" spans="1:91" ht="229.5" x14ac:dyDescent="0.2">
      <c r="A17" s="5" t="s">
        <v>91</v>
      </c>
      <c r="B17" s="5" t="s">
        <v>92</v>
      </c>
      <c r="C17" s="5" t="s">
        <v>330</v>
      </c>
      <c r="D17" s="6" t="s">
        <v>331</v>
      </c>
      <c r="E17" s="6" t="s">
        <v>95</v>
      </c>
      <c r="F17" s="6" t="s">
        <v>96</v>
      </c>
      <c r="G17" s="6" t="s">
        <v>97</v>
      </c>
      <c r="H17" s="6" t="s">
        <v>198</v>
      </c>
      <c r="I17" s="7" t="s">
        <v>99</v>
      </c>
      <c r="J17" s="7" t="s">
        <v>99</v>
      </c>
      <c r="K17" s="8" t="s">
        <v>332</v>
      </c>
      <c r="L17" s="6" t="s">
        <v>333</v>
      </c>
      <c r="M17" s="6" t="s">
        <v>333</v>
      </c>
      <c r="N17" s="6" t="s">
        <v>319</v>
      </c>
      <c r="O17" s="6" t="s">
        <v>320</v>
      </c>
      <c r="P17" s="6" t="s">
        <v>132</v>
      </c>
      <c r="Q17" s="8" t="s">
        <v>334</v>
      </c>
      <c r="R17" s="6" t="s">
        <v>322</v>
      </c>
      <c r="S17" s="6">
        <v>8610</v>
      </c>
      <c r="T17" s="6" t="s">
        <v>335</v>
      </c>
      <c r="U17" s="6" t="s">
        <v>336</v>
      </c>
      <c r="V17" s="6" t="s">
        <v>337</v>
      </c>
      <c r="W17" s="6" t="s">
        <v>338</v>
      </c>
      <c r="X17" s="6" t="s">
        <v>339</v>
      </c>
      <c r="Y17" s="9">
        <v>45047</v>
      </c>
      <c r="Z17" s="9">
        <v>45530</v>
      </c>
      <c r="AA17" s="6" t="s">
        <v>340</v>
      </c>
      <c r="AB17" s="10">
        <v>400000</v>
      </c>
      <c r="AC17" s="6">
        <v>1</v>
      </c>
      <c r="AD17" s="6" t="s">
        <v>113</v>
      </c>
      <c r="AE17" s="6" t="s">
        <v>114</v>
      </c>
      <c r="AF17" s="6" t="s">
        <v>115</v>
      </c>
      <c r="AG17" s="6" t="s">
        <v>116</v>
      </c>
      <c r="AH17" s="6" t="s">
        <v>117</v>
      </c>
      <c r="AI17" s="5" t="s">
        <v>118</v>
      </c>
      <c r="AJ17" s="6">
        <v>12.6</v>
      </c>
      <c r="AK17" s="5" t="s">
        <v>118</v>
      </c>
      <c r="AL17" s="5" t="s">
        <v>118</v>
      </c>
      <c r="AM17" s="5" t="s">
        <v>118</v>
      </c>
      <c r="AN17" s="5" t="s">
        <v>118</v>
      </c>
      <c r="AO17" s="6" t="s">
        <v>113</v>
      </c>
      <c r="AP17" s="6">
        <v>85</v>
      </c>
      <c r="AQ17" s="11">
        <f t="shared" si="6"/>
        <v>0.12941176470588237</v>
      </c>
      <c r="AR17" s="6">
        <v>11</v>
      </c>
      <c r="AS17" s="5" t="s">
        <v>118</v>
      </c>
      <c r="AT17" s="5" t="s">
        <v>118</v>
      </c>
      <c r="AU17" s="5" t="s">
        <v>118</v>
      </c>
      <c r="AV17" s="5" t="s">
        <v>118</v>
      </c>
      <c r="AW17" s="5" t="s">
        <v>118</v>
      </c>
      <c r="AX17" s="5" t="s">
        <v>118</v>
      </c>
      <c r="AY17" s="5" t="s">
        <v>118</v>
      </c>
      <c r="AZ17" s="5" t="s">
        <v>118</v>
      </c>
      <c r="BA17" s="5" t="s">
        <v>118</v>
      </c>
      <c r="BB17" s="5" t="s">
        <v>118</v>
      </c>
      <c r="BC17" s="5" t="s">
        <v>118</v>
      </c>
      <c r="BD17" s="5" t="s">
        <v>118</v>
      </c>
      <c r="BE17" s="5" t="s">
        <v>118</v>
      </c>
      <c r="BF17" s="5" t="s">
        <v>118</v>
      </c>
      <c r="BG17" s="5" t="s">
        <v>118</v>
      </c>
      <c r="BH17" s="5" t="s">
        <v>118</v>
      </c>
      <c r="BI17" s="5" t="s">
        <v>118</v>
      </c>
      <c r="BJ17" s="5" t="s">
        <v>118</v>
      </c>
      <c r="BK17" s="8" t="s">
        <v>99</v>
      </c>
      <c r="BL17" s="6" t="s">
        <v>119</v>
      </c>
      <c r="BM17" s="5" t="s">
        <v>118</v>
      </c>
      <c r="BN17" s="7" t="s">
        <v>341</v>
      </c>
      <c r="BO17" s="6" t="s">
        <v>115</v>
      </c>
      <c r="BP17" s="6" t="s">
        <v>121</v>
      </c>
      <c r="BQ17" s="6" t="s">
        <v>122</v>
      </c>
      <c r="BR17" s="6" t="s">
        <v>123</v>
      </c>
      <c r="BS17" s="5" t="s">
        <v>124</v>
      </c>
      <c r="BT17" s="6">
        <f t="shared" si="1"/>
        <v>2024</v>
      </c>
      <c r="BU17" s="12" t="s">
        <v>78</v>
      </c>
      <c r="BV17" s="13" t="str">
        <f t="shared" si="2"/>
        <v/>
      </c>
      <c r="BW17" s="13" t="s">
        <v>125</v>
      </c>
      <c r="BX17" s="13">
        <v>0</v>
      </c>
      <c r="BY17" s="13"/>
      <c r="BZ17" s="12" t="s">
        <v>78</v>
      </c>
      <c r="CA17" s="13" t="s">
        <v>78</v>
      </c>
      <c r="CB17" s="13"/>
      <c r="CC17" s="13"/>
      <c r="CD17" s="13" t="str">
        <f t="shared" si="3"/>
        <v/>
      </c>
      <c r="CE17" s="13"/>
      <c r="CF17" s="13"/>
      <c r="CG17" s="13"/>
      <c r="CH17" s="13"/>
      <c r="CI17" s="13"/>
      <c r="CJ17" s="13">
        <f t="shared" si="4"/>
        <v>0</v>
      </c>
      <c r="CK17" s="14" t="s">
        <v>92</v>
      </c>
      <c r="CL17" s="15" t="s">
        <v>92</v>
      </c>
      <c r="CM17" s="16">
        <v>46157</v>
      </c>
    </row>
    <row r="18" spans="1:91" ht="280.5" x14ac:dyDescent="0.2">
      <c r="A18" s="5" t="s">
        <v>91</v>
      </c>
      <c r="B18" s="5" t="s">
        <v>92</v>
      </c>
      <c r="C18" s="5" t="s">
        <v>342</v>
      </c>
      <c r="D18" s="6" t="s">
        <v>343</v>
      </c>
      <c r="E18" s="6" t="s">
        <v>95</v>
      </c>
      <c r="F18" s="6" t="s">
        <v>96</v>
      </c>
      <c r="G18" s="6" t="s">
        <v>97</v>
      </c>
      <c r="H18" s="6" t="s">
        <v>98</v>
      </c>
      <c r="I18" s="7" t="s">
        <v>99</v>
      </c>
      <c r="J18" s="7" t="s">
        <v>99</v>
      </c>
      <c r="K18" s="8" t="s">
        <v>344</v>
      </c>
      <c r="L18" s="6" t="s">
        <v>345</v>
      </c>
      <c r="M18" s="6" t="s">
        <v>345</v>
      </c>
      <c r="N18" s="6" t="s">
        <v>346</v>
      </c>
      <c r="O18" s="6" t="s">
        <v>347</v>
      </c>
      <c r="P18" s="6" t="s">
        <v>104</v>
      </c>
      <c r="Q18" s="8" t="s">
        <v>348</v>
      </c>
      <c r="R18" s="6" t="s">
        <v>349</v>
      </c>
      <c r="S18" s="6">
        <v>2029</v>
      </c>
      <c r="T18" s="6" t="s">
        <v>107</v>
      </c>
      <c r="U18" s="6" t="s">
        <v>350</v>
      </c>
      <c r="V18" s="6" t="s">
        <v>351</v>
      </c>
      <c r="W18" s="6" t="s">
        <v>352</v>
      </c>
      <c r="X18" s="6" t="s">
        <v>353</v>
      </c>
      <c r="Y18" s="9">
        <v>45010</v>
      </c>
      <c r="Z18" s="9">
        <v>45530</v>
      </c>
      <c r="AA18" s="6" t="s">
        <v>354</v>
      </c>
      <c r="AB18" s="10">
        <v>5000000</v>
      </c>
      <c r="AC18" s="6">
        <v>1</v>
      </c>
      <c r="AD18" s="6" t="s">
        <v>113</v>
      </c>
      <c r="AE18" s="6" t="s">
        <v>114</v>
      </c>
      <c r="AF18" s="6" t="s">
        <v>115</v>
      </c>
      <c r="AG18" s="6" t="s">
        <v>174</v>
      </c>
      <c r="AH18" s="6" t="s">
        <v>117</v>
      </c>
      <c r="AI18" s="5" t="s">
        <v>118</v>
      </c>
      <c r="AJ18" s="6">
        <v>4.92</v>
      </c>
      <c r="AK18" s="5" t="s">
        <v>118</v>
      </c>
      <c r="AL18" s="5" t="s">
        <v>118</v>
      </c>
      <c r="AM18" s="5" t="s">
        <v>118</v>
      </c>
      <c r="AN18" s="5" t="s">
        <v>118</v>
      </c>
      <c r="AO18" s="6" t="s">
        <v>113</v>
      </c>
      <c r="AP18" s="5" t="s">
        <v>118</v>
      </c>
      <c r="AQ18" s="5" t="s">
        <v>118</v>
      </c>
      <c r="AR18" s="5" t="s">
        <v>118</v>
      </c>
      <c r="AS18" s="5" t="s">
        <v>118</v>
      </c>
      <c r="AT18" s="5" t="s">
        <v>118</v>
      </c>
      <c r="AU18" s="5" t="s">
        <v>118</v>
      </c>
      <c r="AV18" s="5" t="s">
        <v>118</v>
      </c>
      <c r="AW18" s="5" t="s">
        <v>118</v>
      </c>
      <c r="AX18" s="5" t="s">
        <v>118</v>
      </c>
      <c r="AY18" s="5" t="s">
        <v>118</v>
      </c>
      <c r="AZ18" s="5" t="s">
        <v>118</v>
      </c>
      <c r="BA18" s="5" t="s">
        <v>118</v>
      </c>
      <c r="BB18" s="5" t="s">
        <v>118</v>
      </c>
      <c r="BC18" s="5" t="s">
        <v>118</v>
      </c>
      <c r="BD18" s="5" t="s">
        <v>118</v>
      </c>
      <c r="BE18" s="5" t="s">
        <v>118</v>
      </c>
      <c r="BF18" s="5" t="s">
        <v>118</v>
      </c>
      <c r="BG18" s="5" t="s">
        <v>118</v>
      </c>
      <c r="BH18" s="5" t="s">
        <v>118</v>
      </c>
      <c r="BI18" s="5" t="s">
        <v>118</v>
      </c>
      <c r="BJ18" s="5" t="s">
        <v>118</v>
      </c>
      <c r="BK18" s="8" t="s">
        <v>99</v>
      </c>
      <c r="BL18" s="6" t="s">
        <v>313</v>
      </c>
      <c r="BM18" s="5" t="s">
        <v>118</v>
      </c>
      <c r="BN18" s="7" t="s">
        <v>355</v>
      </c>
      <c r="BO18" s="6" t="s">
        <v>115</v>
      </c>
      <c r="BP18" s="6" t="s">
        <v>121</v>
      </c>
      <c r="BQ18" s="6" t="s">
        <v>115</v>
      </c>
      <c r="BR18" s="6" t="s">
        <v>123</v>
      </c>
      <c r="BS18" s="5" t="s">
        <v>124</v>
      </c>
      <c r="BT18" s="6">
        <f t="shared" si="1"/>
        <v>2024</v>
      </c>
      <c r="BU18" s="12" t="s">
        <v>78</v>
      </c>
      <c r="BV18" s="13" t="str">
        <f t="shared" si="2"/>
        <v/>
      </c>
      <c r="BW18" s="13" t="s">
        <v>125</v>
      </c>
      <c r="BX18" s="13">
        <v>0</v>
      </c>
      <c r="BY18" s="13"/>
      <c r="BZ18" s="12" t="s">
        <v>78</v>
      </c>
      <c r="CA18" s="13" t="s">
        <v>78</v>
      </c>
      <c r="CB18" s="13"/>
      <c r="CC18" s="13"/>
      <c r="CD18" s="13" t="str">
        <f t="shared" si="3"/>
        <v/>
      </c>
      <c r="CE18" s="13"/>
      <c r="CF18" s="13"/>
      <c r="CG18" s="13"/>
      <c r="CH18" s="13"/>
      <c r="CI18" s="13"/>
      <c r="CJ18" s="13">
        <f t="shared" si="4"/>
        <v>0</v>
      </c>
      <c r="CK18" s="14" t="s">
        <v>92</v>
      </c>
      <c r="CL18" s="15" t="s">
        <v>92</v>
      </c>
      <c r="CM18" s="16">
        <v>46157</v>
      </c>
    </row>
    <row r="19" spans="1:91" ht="191.25" x14ac:dyDescent="0.2">
      <c r="A19" s="5" t="s">
        <v>91</v>
      </c>
      <c r="B19" s="5" t="s">
        <v>92</v>
      </c>
      <c r="C19" s="5" t="s">
        <v>356</v>
      </c>
      <c r="D19" s="6" t="s">
        <v>357</v>
      </c>
      <c r="E19" s="6" t="s">
        <v>95</v>
      </c>
      <c r="F19" s="6" t="s">
        <v>96</v>
      </c>
      <c r="G19" s="6" t="s">
        <v>97</v>
      </c>
      <c r="H19" s="6" t="s">
        <v>198</v>
      </c>
      <c r="I19" s="7" t="s">
        <v>99</v>
      </c>
      <c r="J19" s="7" t="s">
        <v>99</v>
      </c>
      <c r="K19" s="8" t="s">
        <v>358</v>
      </c>
      <c r="L19" s="6" t="s">
        <v>359</v>
      </c>
      <c r="M19" s="6" t="s">
        <v>359</v>
      </c>
      <c r="N19" s="6" t="s">
        <v>360</v>
      </c>
      <c r="O19" s="6" t="s">
        <v>361</v>
      </c>
      <c r="P19" s="6" t="s">
        <v>104</v>
      </c>
      <c r="Q19" s="8" t="s">
        <v>362</v>
      </c>
      <c r="R19" s="6" t="s">
        <v>363</v>
      </c>
      <c r="S19" s="6">
        <v>1311</v>
      </c>
      <c r="T19" s="6" t="s">
        <v>323</v>
      </c>
      <c r="U19" s="6" t="s">
        <v>364</v>
      </c>
      <c r="V19" s="6" t="s">
        <v>365</v>
      </c>
      <c r="W19" s="6" t="s">
        <v>366</v>
      </c>
      <c r="X19" s="6" t="s">
        <v>367</v>
      </c>
      <c r="Y19" s="9">
        <v>44986</v>
      </c>
      <c r="Z19" s="9">
        <v>45530</v>
      </c>
      <c r="AA19" s="6" t="s">
        <v>368</v>
      </c>
      <c r="AB19" s="10">
        <v>4206000000</v>
      </c>
      <c r="AC19" s="6">
        <v>1</v>
      </c>
      <c r="AD19" s="6" t="s">
        <v>113</v>
      </c>
      <c r="AE19" s="6" t="s">
        <v>114</v>
      </c>
      <c r="AF19" s="6" t="s">
        <v>115</v>
      </c>
      <c r="AG19" s="6" t="s">
        <v>252</v>
      </c>
      <c r="AH19" s="6" t="s">
        <v>117</v>
      </c>
      <c r="AI19" s="5" t="s">
        <v>118</v>
      </c>
      <c r="AJ19" s="6">
        <v>68</v>
      </c>
      <c r="AK19" s="5" t="s">
        <v>118</v>
      </c>
      <c r="AL19" s="5" t="s">
        <v>118</v>
      </c>
      <c r="AM19" s="5" t="s">
        <v>118</v>
      </c>
      <c r="AN19" s="5" t="s">
        <v>118</v>
      </c>
      <c r="AO19" s="6" t="s">
        <v>113</v>
      </c>
      <c r="AP19" s="5" t="s">
        <v>118</v>
      </c>
      <c r="AQ19" s="5" t="s">
        <v>118</v>
      </c>
      <c r="AR19" s="5" t="s">
        <v>118</v>
      </c>
      <c r="AS19" s="5" t="s">
        <v>118</v>
      </c>
      <c r="AT19" s="5" t="s">
        <v>118</v>
      </c>
      <c r="AU19" s="5" t="s">
        <v>118</v>
      </c>
      <c r="AV19" s="6">
        <v>61000</v>
      </c>
      <c r="AW19" s="18">
        <f>AX19/AV19</f>
        <v>1.2049180327868853E-2</v>
      </c>
      <c r="AX19" s="6">
        <v>735</v>
      </c>
      <c r="AY19" s="5" t="s">
        <v>118</v>
      </c>
      <c r="AZ19" s="5" t="s">
        <v>118</v>
      </c>
      <c r="BA19" s="5" t="s">
        <v>118</v>
      </c>
      <c r="BB19" s="5" t="s">
        <v>118</v>
      </c>
      <c r="BC19" s="5" t="s">
        <v>118</v>
      </c>
      <c r="BD19" s="5" t="s">
        <v>118</v>
      </c>
      <c r="BE19" s="5" t="s">
        <v>118</v>
      </c>
      <c r="BF19" s="5" t="s">
        <v>118</v>
      </c>
      <c r="BG19" s="5" t="s">
        <v>118</v>
      </c>
      <c r="BH19" s="5" t="s">
        <v>118</v>
      </c>
      <c r="BI19" s="5" t="s">
        <v>118</v>
      </c>
      <c r="BJ19" s="5" t="s">
        <v>118</v>
      </c>
      <c r="BK19" s="8" t="s">
        <v>99</v>
      </c>
      <c r="BL19" s="6" t="s">
        <v>369</v>
      </c>
      <c r="BM19" s="5" t="s">
        <v>118</v>
      </c>
      <c r="BN19" s="7" t="s">
        <v>370</v>
      </c>
      <c r="BO19" s="6" t="s">
        <v>115</v>
      </c>
      <c r="BP19" s="6" t="s">
        <v>121</v>
      </c>
      <c r="BQ19" s="6" t="s">
        <v>115</v>
      </c>
      <c r="BR19" s="6" t="s">
        <v>123</v>
      </c>
      <c r="BS19" s="5" t="s">
        <v>124</v>
      </c>
      <c r="BT19" s="6">
        <f t="shared" si="1"/>
        <v>2024</v>
      </c>
      <c r="BU19" s="12" t="s">
        <v>78</v>
      </c>
      <c r="BV19" s="13" t="str">
        <f t="shared" si="2"/>
        <v/>
      </c>
      <c r="BW19" s="13" t="s">
        <v>125</v>
      </c>
      <c r="BX19" s="13">
        <v>0</v>
      </c>
      <c r="BY19" s="13"/>
      <c r="BZ19" s="12" t="s">
        <v>78</v>
      </c>
      <c r="CA19" s="13" t="s">
        <v>78</v>
      </c>
      <c r="CB19" s="13"/>
      <c r="CC19" s="13"/>
      <c r="CD19" s="13" t="str">
        <f t="shared" si="3"/>
        <v/>
      </c>
      <c r="CE19" s="13"/>
      <c r="CF19" s="13"/>
      <c r="CG19" s="13"/>
      <c r="CH19" s="13"/>
      <c r="CI19" s="13"/>
      <c r="CJ19" s="13">
        <f t="shared" si="4"/>
        <v>0</v>
      </c>
      <c r="CK19" s="14" t="s">
        <v>92</v>
      </c>
      <c r="CL19" s="15" t="s">
        <v>92</v>
      </c>
      <c r="CM19" s="16">
        <v>46157</v>
      </c>
    </row>
    <row r="20" spans="1:91" ht="267.75" x14ac:dyDescent="0.2">
      <c r="A20" s="5" t="s">
        <v>91</v>
      </c>
      <c r="B20" s="5" t="s">
        <v>92</v>
      </c>
      <c r="C20" s="5" t="s">
        <v>371</v>
      </c>
      <c r="D20" s="6" t="s">
        <v>256</v>
      </c>
      <c r="E20" s="6" t="s">
        <v>95</v>
      </c>
      <c r="F20" s="6" t="s">
        <v>96</v>
      </c>
      <c r="G20" s="6" t="s">
        <v>97</v>
      </c>
      <c r="H20" s="6" t="s">
        <v>98</v>
      </c>
      <c r="I20" s="7" t="s">
        <v>99</v>
      </c>
      <c r="J20" s="7" t="s">
        <v>99</v>
      </c>
      <c r="K20" s="8" t="s">
        <v>372</v>
      </c>
      <c r="L20" s="6" t="s">
        <v>373</v>
      </c>
      <c r="M20" s="6" t="s">
        <v>373</v>
      </c>
      <c r="N20" s="6" t="s">
        <v>259</v>
      </c>
      <c r="O20" s="6" t="s">
        <v>374</v>
      </c>
      <c r="P20" s="6" t="s">
        <v>104</v>
      </c>
      <c r="Q20" s="8" t="s">
        <v>375</v>
      </c>
      <c r="R20" s="6" t="s">
        <v>376</v>
      </c>
      <c r="S20" s="6">
        <v>8559</v>
      </c>
      <c r="T20" s="6" t="s">
        <v>323</v>
      </c>
      <c r="U20" s="6" t="s">
        <v>377</v>
      </c>
      <c r="V20" s="6" t="s">
        <v>378</v>
      </c>
      <c r="W20" s="6" t="s">
        <v>266</v>
      </c>
      <c r="X20" s="6" t="s">
        <v>379</v>
      </c>
      <c r="Y20" s="9">
        <v>45017</v>
      </c>
      <c r="Z20" s="9">
        <v>45562</v>
      </c>
      <c r="AA20" s="6" t="s">
        <v>380</v>
      </c>
      <c r="AB20" s="10">
        <v>10000</v>
      </c>
      <c r="AC20" s="6">
        <v>1</v>
      </c>
      <c r="AD20" s="6" t="s">
        <v>113</v>
      </c>
      <c r="AE20" s="6" t="s">
        <v>114</v>
      </c>
      <c r="AF20" s="6" t="s">
        <v>115</v>
      </c>
      <c r="AG20" s="6" t="s">
        <v>155</v>
      </c>
      <c r="AH20" s="6" t="s">
        <v>117</v>
      </c>
      <c r="AI20" s="5" t="s">
        <v>118</v>
      </c>
      <c r="AJ20" s="6">
        <v>0.5</v>
      </c>
      <c r="AK20" s="5" t="s">
        <v>118</v>
      </c>
      <c r="AL20" s="5" t="s">
        <v>118</v>
      </c>
      <c r="AM20" s="5" t="s">
        <v>118</v>
      </c>
      <c r="AN20" s="5" t="s">
        <v>118</v>
      </c>
      <c r="AO20" s="6" t="s">
        <v>113</v>
      </c>
      <c r="AP20" s="5" t="s">
        <v>118</v>
      </c>
      <c r="AQ20" s="5" t="s">
        <v>118</v>
      </c>
      <c r="AR20" s="5" t="s">
        <v>118</v>
      </c>
      <c r="AS20" s="5" t="s">
        <v>118</v>
      </c>
      <c r="AT20" s="5" t="s">
        <v>118</v>
      </c>
      <c r="AU20" s="5" t="s">
        <v>118</v>
      </c>
      <c r="AV20" s="5" t="s">
        <v>118</v>
      </c>
      <c r="AW20" s="5" t="s">
        <v>118</v>
      </c>
      <c r="AX20" s="5" t="s">
        <v>118</v>
      </c>
      <c r="AY20" s="5" t="s">
        <v>118</v>
      </c>
      <c r="AZ20" s="5" t="s">
        <v>118</v>
      </c>
      <c r="BA20" s="5" t="s">
        <v>118</v>
      </c>
      <c r="BB20" s="5" t="s">
        <v>118</v>
      </c>
      <c r="BC20" s="5" t="s">
        <v>118</v>
      </c>
      <c r="BD20" s="5" t="s">
        <v>118</v>
      </c>
      <c r="BE20" s="5" t="s">
        <v>118</v>
      </c>
      <c r="BF20" s="5" t="s">
        <v>118</v>
      </c>
      <c r="BG20" s="5" t="s">
        <v>118</v>
      </c>
      <c r="BH20" s="5" t="s">
        <v>118</v>
      </c>
      <c r="BI20" s="5" t="s">
        <v>118</v>
      </c>
      <c r="BJ20" s="5" t="s">
        <v>118</v>
      </c>
      <c r="BK20" s="6" t="s">
        <v>269</v>
      </c>
      <c r="BL20" s="6" t="s">
        <v>270</v>
      </c>
      <c r="BM20" s="5" t="s">
        <v>118</v>
      </c>
      <c r="BN20" s="7" t="s">
        <v>271</v>
      </c>
      <c r="BO20" s="6" t="s">
        <v>115</v>
      </c>
      <c r="BP20" s="6" t="s">
        <v>121</v>
      </c>
      <c r="BQ20" s="6" t="s">
        <v>115</v>
      </c>
      <c r="BR20" s="6" t="s">
        <v>178</v>
      </c>
      <c r="BS20" s="5" t="s">
        <v>124</v>
      </c>
      <c r="BT20" s="6">
        <f t="shared" si="1"/>
        <v>2024</v>
      </c>
      <c r="BU20" s="12" t="s">
        <v>78</v>
      </c>
      <c r="BV20" s="13" t="str">
        <f t="shared" si="2"/>
        <v/>
      </c>
      <c r="BW20" s="13" t="s">
        <v>125</v>
      </c>
      <c r="BX20" s="13">
        <v>0</v>
      </c>
      <c r="BY20" s="13"/>
      <c r="BZ20" s="12" t="s">
        <v>78</v>
      </c>
      <c r="CA20" s="13" t="s">
        <v>78</v>
      </c>
      <c r="CB20" s="13"/>
      <c r="CC20" s="13"/>
      <c r="CD20" s="13" t="str">
        <f t="shared" si="3"/>
        <v/>
      </c>
      <c r="CE20" s="13"/>
      <c r="CF20" s="13"/>
      <c r="CG20" s="13"/>
      <c r="CH20" s="13"/>
      <c r="CI20" s="13"/>
      <c r="CJ20" s="13">
        <f t="shared" si="4"/>
        <v>0</v>
      </c>
      <c r="CK20" s="14" t="s">
        <v>92</v>
      </c>
      <c r="CL20" s="15" t="s">
        <v>92</v>
      </c>
      <c r="CM20" s="16">
        <v>46157</v>
      </c>
    </row>
    <row r="21" spans="1:91" ht="267.75" x14ac:dyDescent="0.2">
      <c r="A21" s="5" t="s">
        <v>91</v>
      </c>
      <c r="B21" s="5" t="s">
        <v>92</v>
      </c>
      <c r="C21" s="5" t="s">
        <v>381</v>
      </c>
      <c r="D21" s="6" t="s">
        <v>256</v>
      </c>
      <c r="E21" s="6" t="s">
        <v>95</v>
      </c>
      <c r="F21" s="6" t="s">
        <v>96</v>
      </c>
      <c r="G21" s="6" t="s">
        <v>97</v>
      </c>
      <c r="H21" s="6" t="s">
        <v>98</v>
      </c>
      <c r="I21" s="7" t="s">
        <v>99</v>
      </c>
      <c r="J21" s="7" t="s">
        <v>99</v>
      </c>
      <c r="K21" s="8" t="s">
        <v>382</v>
      </c>
      <c r="L21" s="6" t="s">
        <v>383</v>
      </c>
      <c r="M21" s="6" t="s">
        <v>383</v>
      </c>
      <c r="N21" s="6" t="s">
        <v>259</v>
      </c>
      <c r="O21" s="6" t="s">
        <v>374</v>
      </c>
      <c r="P21" s="6" t="s">
        <v>104</v>
      </c>
      <c r="Q21" s="8" t="s">
        <v>384</v>
      </c>
      <c r="R21" s="6" t="s">
        <v>376</v>
      </c>
      <c r="S21" s="6">
        <v>8559</v>
      </c>
      <c r="T21" s="6" t="s">
        <v>187</v>
      </c>
      <c r="U21" s="6" t="s">
        <v>377</v>
      </c>
      <c r="V21" s="6" t="s">
        <v>385</v>
      </c>
      <c r="W21" s="6" t="s">
        <v>266</v>
      </c>
      <c r="X21" s="6" t="s">
        <v>379</v>
      </c>
      <c r="Y21" s="9">
        <v>45017</v>
      </c>
      <c r="Z21" s="9">
        <v>45562</v>
      </c>
      <c r="AA21" s="6" t="s">
        <v>386</v>
      </c>
      <c r="AB21" s="10">
        <v>10000</v>
      </c>
      <c r="AC21" s="6">
        <v>1</v>
      </c>
      <c r="AD21" s="6" t="s">
        <v>113</v>
      </c>
      <c r="AE21" s="6" t="s">
        <v>114</v>
      </c>
      <c r="AF21" s="6" t="s">
        <v>115</v>
      </c>
      <c r="AG21" s="6" t="s">
        <v>155</v>
      </c>
      <c r="AH21" s="6" t="s">
        <v>117</v>
      </c>
      <c r="AI21" s="5" t="s">
        <v>118</v>
      </c>
      <c r="AJ21" s="6">
        <v>0.5</v>
      </c>
      <c r="AK21" s="5" t="s">
        <v>118</v>
      </c>
      <c r="AL21" s="5" t="s">
        <v>118</v>
      </c>
      <c r="AM21" s="5" t="s">
        <v>118</v>
      </c>
      <c r="AN21" s="5" t="s">
        <v>118</v>
      </c>
      <c r="AO21" s="6" t="s">
        <v>113</v>
      </c>
      <c r="AP21" s="5" t="s">
        <v>118</v>
      </c>
      <c r="AQ21" s="5" t="s">
        <v>118</v>
      </c>
      <c r="AR21" s="5" t="s">
        <v>118</v>
      </c>
      <c r="AS21" s="5" t="s">
        <v>118</v>
      </c>
      <c r="AT21" s="5" t="s">
        <v>118</v>
      </c>
      <c r="AU21" s="5" t="s">
        <v>118</v>
      </c>
      <c r="AV21" s="5" t="s">
        <v>118</v>
      </c>
      <c r="AW21" s="5" t="s">
        <v>118</v>
      </c>
      <c r="AX21" s="5" t="s">
        <v>118</v>
      </c>
      <c r="AY21" s="5" t="s">
        <v>118</v>
      </c>
      <c r="AZ21" s="5" t="s">
        <v>118</v>
      </c>
      <c r="BA21" s="5" t="s">
        <v>118</v>
      </c>
      <c r="BB21" s="5" t="s">
        <v>118</v>
      </c>
      <c r="BC21" s="5" t="s">
        <v>118</v>
      </c>
      <c r="BD21" s="5" t="s">
        <v>118</v>
      </c>
      <c r="BE21" s="5" t="s">
        <v>118</v>
      </c>
      <c r="BF21" s="5" t="s">
        <v>118</v>
      </c>
      <c r="BG21" s="5" t="s">
        <v>118</v>
      </c>
      <c r="BH21" s="5" t="s">
        <v>118</v>
      </c>
      <c r="BI21" s="5" t="s">
        <v>118</v>
      </c>
      <c r="BJ21" s="5" t="s">
        <v>118</v>
      </c>
      <c r="BK21" s="6" t="s">
        <v>269</v>
      </c>
      <c r="BL21" s="6" t="s">
        <v>270</v>
      </c>
      <c r="BM21" s="5" t="s">
        <v>118</v>
      </c>
      <c r="BN21" s="7" t="s">
        <v>271</v>
      </c>
      <c r="BO21" s="6" t="s">
        <v>115</v>
      </c>
      <c r="BP21" s="6" t="s">
        <v>121</v>
      </c>
      <c r="BQ21" s="6" t="s">
        <v>115</v>
      </c>
      <c r="BR21" s="6" t="s">
        <v>178</v>
      </c>
      <c r="BS21" s="5" t="s">
        <v>124</v>
      </c>
      <c r="BT21" s="6">
        <f t="shared" si="1"/>
        <v>2024</v>
      </c>
      <c r="BU21" s="12" t="s">
        <v>78</v>
      </c>
      <c r="BV21" s="13" t="str">
        <f t="shared" si="2"/>
        <v/>
      </c>
      <c r="BW21" s="13" t="s">
        <v>125</v>
      </c>
      <c r="BX21" s="13">
        <v>0</v>
      </c>
      <c r="BY21" s="13"/>
      <c r="BZ21" s="12" t="s">
        <v>78</v>
      </c>
      <c r="CA21" s="13" t="s">
        <v>78</v>
      </c>
      <c r="CB21" s="13"/>
      <c r="CC21" s="13"/>
      <c r="CD21" s="13" t="str">
        <f t="shared" si="3"/>
        <v/>
      </c>
      <c r="CE21" s="13"/>
      <c r="CF21" s="13"/>
      <c r="CG21" s="13"/>
      <c r="CH21" s="13"/>
      <c r="CI21" s="13"/>
      <c r="CJ21" s="13">
        <f t="shared" si="4"/>
        <v>0</v>
      </c>
      <c r="CK21" s="14" t="s">
        <v>92</v>
      </c>
      <c r="CL21" s="15" t="s">
        <v>92</v>
      </c>
      <c r="CM21" s="16">
        <v>46157</v>
      </c>
    </row>
    <row r="22" spans="1:91" ht="267.75" x14ac:dyDescent="0.2">
      <c r="A22" s="5" t="s">
        <v>91</v>
      </c>
      <c r="B22" s="5" t="s">
        <v>92</v>
      </c>
      <c r="C22" s="5" t="s">
        <v>387</v>
      </c>
      <c r="D22" s="6" t="s">
        <v>256</v>
      </c>
      <c r="E22" s="6" t="s">
        <v>95</v>
      </c>
      <c r="F22" s="6" t="s">
        <v>96</v>
      </c>
      <c r="G22" s="6" t="s">
        <v>97</v>
      </c>
      <c r="H22" s="6" t="s">
        <v>98</v>
      </c>
      <c r="I22" s="7" t="s">
        <v>99</v>
      </c>
      <c r="J22" s="7" t="s">
        <v>99</v>
      </c>
      <c r="K22" s="8" t="s">
        <v>388</v>
      </c>
      <c r="L22" s="6" t="s">
        <v>389</v>
      </c>
      <c r="M22" s="6" t="s">
        <v>389</v>
      </c>
      <c r="N22" s="6" t="s">
        <v>259</v>
      </c>
      <c r="O22" s="6" t="s">
        <v>374</v>
      </c>
      <c r="P22" s="6" t="s">
        <v>104</v>
      </c>
      <c r="Q22" s="8" t="s">
        <v>390</v>
      </c>
      <c r="R22" s="6" t="s">
        <v>376</v>
      </c>
      <c r="S22" s="6">
        <v>8559</v>
      </c>
      <c r="T22" s="6" t="s">
        <v>281</v>
      </c>
      <c r="U22" s="6" t="s">
        <v>377</v>
      </c>
      <c r="V22" s="6" t="s">
        <v>391</v>
      </c>
      <c r="W22" s="6" t="s">
        <v>266</v>
      </c>
      <c r="X22" s="6" t="s">
        <v>379</v>
      </c>
      <c r="Y22" s="9">
        <v>45017</v>
      </c>
      <c r="Z22" s="9">
        <v>45562</v>
      </c>
      <c r="AA22" s="6" t="s">
        <v>386</v>
      </c>
      <c r="AB22" s="10">
        <v>10000</v>
      </c>
      <c r="AC22" s="6">
        <v>1</v>
      </c>
      <c r="AD22" s="6" t="s">
        <v>113</v>
      </c>
      <c r="AE22" s="6" t="s">
        <v>114</v>
      </c>
      <c r="AF22" s="6" t="s">
        <v>115</v>
      </c>
      <c r="AG22" s="6" t="s">
        <v>155</v>
      </c>
      <c r="AH22" s="6" t="s">
        <v>117</v>
      </c>
      <c r="AI22" s="5" t="s">
        <v>118</v>
      </c>
      <c r="AJ22" s="6">
        <v>0.5</v>
      </c>
      <c r="AK22" s="5" t="s">
        <v>118</v>
      </c>
      <c r="AL22" s="5" t="s">
        <v>118</v>
      </c>
      <c r="AM22" s="5" t="s">
        <v>118</v>
      </c>
      <c r="AN22" s="5" t="s">
        <v>118</v>
      </c>
      <c r="AO22" s="6" t="s">
        <v>113</v>
      </c>
      <c r="AP22" s="5" t="s">
        <v>118</v>
      </c>
      <c r="AQ22" s="5" t="s">
        <v>118</v>
      </c>
      <c r="AR22" s="5" t="s">
        <v>118</v>
      </c>
      <c r="AS22" s="5" t="s">
        <v>118</v>
      </c>
      <c r="AT22" s="5" t="s">
        <v>118</v>
      </c>
      <c r="AU22" s="5" t="s">
        <v>118</v>
      </c>
      <c r="AV22" s="5" t="s">
        <v>118</v>
      </c>
      <c r="AW22" s="5" t="s">
        <v>118</v>
      </c>
      <c r="AX22" s="5" t="s">
        <v>118</v>
      </c>
      <c r="AY22" s="5" t="s">
        <v>118</v>
      </c>
      <c r="AZ22" s="5" t="s">
        <v>118</v>
      </c>
      <c r="BA22" s="5" t="s">
        <v>118</v>
      </c>
      <c r="BB22" s="5" t="s">
        <v>118</v>
      </c>
      <c r="BC22" s="5" t="s">
        <v>118</v>
      </c>
      <c r="BD22" s="5" t="s">
        <v>118</v>
      </c>
      <c r="BE22" s="5" t="s">
        <v>118</v>
      </c>
      <c r="BF22" s="5" t="s">
        <v>118</v>
      </c>
      <c r="BG22" s="5" t="s">
        <v>118</v>
      </c>
      <c r="BH22" s="5" t="s">
        <v>118</v>
      </c>
      <c r="BI22" s="5" t="s">
        <v>118</v>
      </c>
      <c r="BJ22" s="5" t="s">
        <v>118</v>
      </c>
      <c r="BK22" s="6" t="s">
        <v>269</v>
      </c>
      <c r="BL22" s="6" t="s">
        <v>270</v>
      </c>
      <c r="BM22" s="5" t="s">
        <v>118</v>
      </c>
      <c r="BN22" s="7" t="s">
        <v>271</v>
      </c>
      <c r="BO22" s="6" t="s">
        <v>115</v>
      </c>
      <c r="BP22" s="6" t="s">
        <v>121</v>
      </c>
      <c r="BQ22" s="6" t="s">
        <v>115</v>
      </c>
      <c r="BR22" s="6" t="s">
        <v>178</v>
      </c>
      <c r="BS22" s="5" t="s">
        <v>124</v>
      </c>
      <c r="BT22" s="6">
        <f t="shared" si="1"/>
        <v>2024</v>
      </c>
      <c r="BU22" s="12" t="s">
        <v>78</v>
      </c>
      <c r="BV22" s="13" t="str">
        <f t="shared" si="2"/>
        <v/>
      </c>
      <c r="BW22" s="13" t="s">
        <v>125</v>
      </c>
      <c r="BX22" s="13">
        <v>0</v>
      </c>
      <c r="BY22" s="13"/>
      <c r="BZ22" s="12" t="s">
        <v>78</v>
      </c>
      <c r="CA22" s="13" t="s">
        <v>78</v>
      </c>
      <c r="CB22" s="13"/>
      <c r="CC22" s="13"/>
      <c r="CD22" s="13" t="str">
        <f t="shared" si="3"/>
        <v/>
      </c>
      <c r="CE22" s="13"/>
      <c r="CF22" s="13"/>
      <c r="CG22" s="13"/>
      <c r="CH22" s="13"/>
      <c r="CI22" s="13"/>
      <c r="CJ22" s="13">
        <f t="shared" si="4"/>
        <v>0</v>
      </c>
      <c r="CK22" s="14" t="s">
        <v>92</v>
      </c>
      <c r="CL22" s="15" t="s">
        <v>92</v>
      </c>
      <c r="CM22" s="16">
        <v>46157</v>
      </c>
    </row>
    <row r="23" spans="1:91" ht="267.75" x14ac:dyDescent="0.2">
      <c r="A23" s="5" t="s">
        <v>91</v>
      </c>
      <c r="B23" s="5" t="s">
        <v>92</v>
      </c>
      <c r="C23" s="5" t="s">
        <v>392</v>
      </c>
      <c r="D23" s="6" t="s">
        <v>256</v>
      </c>
      <c r="E23" s="6" t="s">
        <v>95</v>
      </c>
      <c r="F23" s="6" t="s">
        <v>96</v>
      </c>
      <c r="G23" s="6" t="s">
        <v>97</v>
      </c>
      <c r="H23" s="6" t="s">
        <v>98</v>
      </c>
      <c r="I23" s="7" t="s">
        <v>99</v>
      </c>
      <c r="J23" s="7" t="s">
        <v>99</v>
      </c>
      <c r="K23" s="8" t="s">
        <v>393</v>
      </c>
      <c r="L23" s="6" t="s">
        <v>394</v>
      </c>
      <c r="M23" s="6" t="s">
        <v>394</v>
      </c>
      <c r="N23" s="6" t="s">
        <v>259</v>
      </c>
      <c r="O23" s="6" t="s">
        <v>374</v>
      </c>
      <c r="P23" s="6" t="s">
        <v>104</v>
      </c>
      <c r="Q23" s="8" t="s">
        <v>395</v>
      </c>
      <c r="R23" s="6" t="s">
        <v>376</v>
      </c>
      <c r="S23" s="6">
        <v>8559</v>
      </c>
      <c r="T23" s="6" t="s">
        <v>396</v>
      </c>
      <c r="U23" s="6" t="s">
        <v>377</v>
      </c>
      <c r="V23" s="6" t="s">
        <v>397</v>
      </c>
      <c r="W23" s="6" t="s">
        <v>266</v>
      </c>
      <c r="X23" s="6" t="s">
        <v>379</v>
      </c>
      <c r="Y23" s="9">
        <v>45017</v>
      </c>
      <c r="Z23" s="9">
        <v>45562</v>
      </c>
      <c r="AA23" s="6" t="s">
        <v>386</v>
      </c>
      <c r="AB23" s="10">
        <v>10000</v>
      </c>
      <c r="AC23" s="6">
        <v>1</v>
      </c>
      <c r="AD23" s="6" t="s">
        <v>113</v>
      </c>
      <c r="AE23" s="6" t="s">
        <v>114</v>
      </c>
      <c r="AF23" s="6" t="s">
        <v>115</v>
      </c>
      <c r="AG23" s="6" t="s">
        <v>155</v>
      </c>
      <c r="AH23" s="6" t="s">
        <v>117</v>
      </c>
      <c r="AI23" s="5" t="s">
        <v>118</v>
      </c>
      <c r="AJ23" s="6">
        <v>0.5</v>
      </c>
      <c r="AK23" s="5" t="s">
        <v>118</v>
      </c>
      <c r="AL23" s="5" t="s">
        <v>118</v>
      </c>
      <c r="AM23" s="5" t="s">
        <v>118</v>
      </c>
      <c r="AN23" s="5" t="s">
        <v>118</v>
      </c>
      <c r="AO23" s="6" t="s">
        <v>113</v>
      </c>
      <c r="AP23" s="5" t="s">
        <v>118</v>
      </c>
      <c r="AQ23" s="5" t="s">
        <v>118</v>
      </c>
      <c r="AR23" s="5" t="s">
        <v>118</v>
      </c>
      <c r="AS23" s="5" t="s">
        <v>118</v>
      </c>
      <c r="AT23" s="5" t="s">
        <v>118</v>
      </c>
      <c r="AU23" s="5" t="s">
        <v>118</v>
      </c>
      <c r="AV23" s="5" t="s">
        <v>118</v>
      </c>
      <c r="AW23" s="5" t="s">
        <v>118</v>
      </c>
      <c r="AX23" s="5" t="s">
        <v>118</v>
      </c>
      <c r="AY23" s="5" t="s">
        <v>118</v>
      </c>
      <c r="AZ23" s="5" t="s">
        <v>118</v>
      </c>
      <c r="BA23" s="5" t="s">
        <v>118</v>
      </c>
      <c r="BB23" s="5" t="s">
        <v>118</v>
      </c>
      <c r="BC23" s="5" t="s">
        <v>118</v>
      </c>
      <c r="BD23" s="5" t="s">
        <v>118</v>
      </c>
      <c r="BE23" s="5" t="s">
        <v>118</v>
      </c>
      <c r="BF23" s="5" t="s">
        <v>118</v>
      </c>
      <c r="BG23" s="5" t="s">
        <v>118</v>
      </c>
      <c r="BH23" s="5" t="s">
        <v>118</v>
      </c>
      <c r="BI23" s="5" t="s">
        <v>118</v>
      </c>
      <c r="BJ23" s="5" t="s">
        <v>118</v>
      </c>
      <c r="BK23" s="6" t="s">
        <v>398</v>
      </c>
      <c r="BL23" s="6" t="s">
        <v>270</v>
      </c>
      <c r="BM23" s="5" t="s">
        <v>118</v>
      </c>
      <c r="BN23" s="7" t="s">
        <v>399</v>
      </c>
      <c r="BO23" s="6" t="s">
        <v>115</v>
      </c>
      <c r="BP23" s="6" t="s">
        <v>121</v>
      </c>
      <c r="BQ23" s="6" t="s">
        <v>115</v>
      </c>
      <c r="BR23" s="6" t="s">
        <v>178</v>
      </c>
      <c r="BS23" s="5" t="s">
        <v>124</v>
      </c>
      <c r="BT23" s="6">
        <f t="shared" si="1"/>
        <v>2024</v>
      </c>
      <c r="BU23" s="12" t="s">
        <v>78</v>
      </c>
      <c r="BV23" s="13" t="str">
        <f t="shared" si="2"/>
        <v/>
      </c>
      <c r="BW23" s="13" t="s">
        <v>125</v>
      </c>
      <c r="BX23" s="13">
        <v>0</v>
      </c>
      <c r="BY23" s="13"/>
      <c r="BZ23" s="12" t="s">
        <v>78</v>
      </c>
      <c r="CA23" s="13" t="s">
        <v>78</v>
      </c>
      <c r="CB23" s="13"/>
      <c r="CC23" s="13"/>
      <c r="CD23" s="13" t="str">
        <f t="shared" si="3"/>
        <v/>
      </c>
      <c r="CE23" s="13"/>
      <c r="CF23" s="13"/>
      <c r="CG23" s="13"/>
      <c r="CH23" s="13"/>
      <c r="CI23" s="13"/>
      <c r="CJ23" s="13">
        <f t="shared" si="4"/>
        <v>0</v>
      </c>
      <c r="CK23" s="14" t="s">
        <v>92</v>
      </c>
      <c r="CL23" s="15" t="s">
        <v>92</v>
      </c>
      <c r="CM23" s="16">
        <v>46157</v>
      </c>
    </row>
    <row r="24" spans="1:91" ht="204" x14ac:dyDescent="0.2">
      <c r="A24" s="5" t="s">
        <v>91</v>
      </c>
      <c r="B24" s="5" t="s">
        <v>92</v>
      </c>
      <c r="C24" s="5" t="s">
        <v>400</v>
      </c>
      <c r="D24" s="6" t="s">
        <v>401</v>
      </c>
      <c r="E24" s="6" t="s">
        <v>95</v>
      </c>
      <c r="F24" s="6" t="s">
        <v>96</v>
      </c>
      <c r="G24" s="6" t="s">
        <v>97</v>
      </c>
      <c r="H24" s="6" t="s">
        <v>198</v>
      </c>
      <c r="I24" s="7" t="s">
        <v>99</v>
      </c>
      <c r="J24" s="7" t="s">
        <v>99</v>
      </c>
      <c r="K24" s="8" t="s">
        <v>402</v>
      </c>
      <c r="L24" s="6" t="s">
        <v>403</v>
      </c>
      <c r="M24" s="6" t="s">
        <v>403</v>
      </c>
      <c r="N24" s="6" t="s">
        <v>404</v>
      </c>
      <c r="O24" s="6" t="s">
        <v>405</v>
      </c>
      <c r="P24" s="6" t="s">
        <v>104</v>
      </c>
      <c r="Q24" s="8" t="s">
        <v>406</v>
      </c>
      <c r="R24" s="6" t="s">
        <v>407</v>
      </c>
      <c r="S24" s="6">
        <v>9601</v>
      </c>
      <c r="T24" s="6" t="s">
        <v>107</v>
      </c>
      <c r="U24" s="6" t="s">
        <v>408</v>
      </c>
      <c r="V24" s="6" t="s">
        <v>409</v>
      </c>
      <c r="W24" s="6" t="s">
        <v>410</v>
      </c>
      <c r="X24" s="6" t="s">
        <v>411</v>
      </c>
      <c r="Y24" s="9">
        <v>45047</v>
      </c>
      <c r="Z24" s="9">
        <v>45562</v>
      </c>
      <c r="AA24" s="6" t="s">
        <v>412</v>
      </c>
      <c r="AB24" s="10">
        <v>2250000</v>
      </c>
      <c r="AC24" s="6">
        <v>1</v>
      </c>
      <c r="AD24" s="6" t="s">
        <v>113</v>
      </c>
      <c r="AE24" s="6" t="s">
        <v>114</v>
      </c>
      <c r="AF24" s="6" t="s">
        <v>115</v>
      </c>
      <c r="AG24" s="6" t="s">
        <v>252</v>
      </c>
      <c r="AH24" s="6" t="s">
        <v>117</v>
      </c>
      <c r="AI24" s="5" t="s">
        <v>118</v>
      </c>
      <c r="AJ24" s="6">
        <v>7</v>
      </c>
      <c r="AK24" s="5" t="s">
        <v>118</v>
      </c>
      <c r="AL24" s="5" t="s">
        <v>118</v>
      </c>
      <c r="AM24" s="5" t="s">
        <v>118</v>
      </c>
      <c r="AN24" s="5" t="s">
        <v>118</v>
      </c>
      <c r="AO24" s="6" t="s">
        <v>113</v>
      </c>
      <c r="AP24" s="5" t="s">
        <v>118</v>
      </c>
      <c r="AQ24" s="5" t="s">
        <v>118</v>
      </c>
      <c r="AR24" s="5" t="s">
        <v>118</v>
      </c>
      <c r="AS24" s="6">
        <v>60072</v>
      </c>
      <c r="AT24" s="18">
        <f t="shared" ref="AT24:AT25" si="7">AU24/AS24</f>
        <v>3.3792781994939408E-3</v>
      </c>
      <c r="AU24" s="6">
        <v>203</v>
      </c>
      <c r="AV24" s="5" t="s">
        <v>118</v>
      </c>
      <c r="AW24" s="5" t="s">
        <v>118</v>
      </c>
      <c r="AX24" s="5" t="s">
        <v>118</v>
      </c>
      <c r="AY24" s="5" t="s">
        <v>118</v>
      </c>
      <c r="AZ24" s="5" t="s">
        <v>118</v>
      </c>
      <c r="BA24" s="5" t="s">
        <v>118</v>
      </c>
      <c r="BB24" s="5" t="s">
        <v>118</v>
      </c>
      <c r="BC24" s="5" t="s">
        <v>118</v>
      </c>
      <c r="BD24" s="5" t="s">
        <v>118</v>
      </c>
      <c r="BE24" s="5" t="s">
        <v>118</v>
      </c>
      <c r="BF24" s="5" t="s">
        <v>118</v>
      </c>
      <c r="BG24" s="5" t="s">
        <v>118</v>
      </c>
      <c r="BH24" s="5" t="s">
        <v>118</v>
      </c>
      <c r="BI24" s="5" t="s">
        <v>118</v>
      </c>
      <c r="BJ24" s="5" t="s">
        <v>118</v>
      </c>
      <c r="BK24" s="8" t="s">
        <v>99</v>
      </c>
      <c r="BL24" s="6" t="s">
        <v>253</v>
      </c>
      <c r="BM24" s="5" t="s">
        <v>118</v>
      </c>
      <c r="BN24" s="7" t="s">
        <v>413</v>
      </c>
      <c r="BO24" s="6" t="s">
        <v>115</v>
      </c>
      <c r="BP24" s="6" t="s">
        <v>121</v>
      </c>
      <c r="BQ24" s="6" t="s">
        <v>122</v>
      </c>
      <c r="BR24" s="6" t="s">
        <v>123</v>
      </c>
      <c r="BS24" s="5" t="s">
        <v>124</v>
      </c>
      <c r="BT24" s="6">
        <f t="shared" si="1"/>
        <v>2024</v>
      </c>
      <c r="BU24" s="12" t="s">
        <v>78</v>
      </c>
      <c r="BV24" s="13" t="str">
        <f t="shared" si="2"/>
        <v/>
      </c>
      <c r="BW24" s="13" t="s">
        <v>125</v>
      </c>
      <c r="BX24" s="13">
        <v>0</v>
      </c>
      <c r="BY24" s="13"/>
      <c r="BZ24" s="12" t="s">
        <v>78</v>
      </c>
      <c r="CA24" s="13" t="s">
        <v>78</v>
      </c>
      <c r="CB24" s="13"/>
      <c r="CC24" s="13"/>
      <c r="CD24" s="13" t="str">
        <f t="shared" si="3"/>
        <v/>
      </c>
      <c r="CE24" s="13"/>
      <c r="CF24" s="13"/>
      <c r="CG24" s="13"/>
      <c r="CH24" s="13"/>
      <c r="CI24" s="13"/>
      <c r="CJ24" s="13">
        <f t="shared" si="4"/>
        <v>0</v>
      </c>
      <c r="CK24" s="14" t="s">
        <v>92</v>
      </c>
      <c r="CL24" s="15" t="s">
        <v>92</v>
      </c>
      <c r="CM24" s="16">
        <v>46157</v>
      </c>
    </row>
    <row r="25" spans="1:91" ht="114.75" x14ac:dyDescent="0.2">
      <c r="A25" s="5" t="s">
        <v>91</v>
      </c>
      <c r="B25" s="5" t="s">
        <v>92</v>
      </c>
      <c r="C25" s="5" t="s">
        <v>414</v>
      </c>
      <c r="D25" s="6" t="s">
        <v>415</v>
      </c>
      <c r="E25" s="6" t="s">
        <v>95</v>
      </c>
      <c r="F25" s="6" t="s">
        <v>96</v>
      </c>
      <c r="G25" s="6" t="s">
        <v>97</v>
      </c>
      <c r="H25" s="6" t="s">
        <v>416</v>
      </c>
      <c r="I25" s="7" t="s">
        <v>99</v>
      </c>
      <c r="J25" s="7" t="s">
        <v>99</v>
      </c>
      <c r="K25" s="8" t="s">
        <v>417</v>
      </c>
      <c r="L25" s="6" t="s">
        <v>418</v>
      </c>
      <c r="M25" s="6" t="s">
        <v>418</v>
      </c>
      <c r="N25" s="6" t="s">
        <v>419</v>
      </c>
      <c r="O25" s="6" t="s">
        <v>420</v>
      </c>
      <c r="P25" s="6" t="s">
        <v>104</v>
      </c>
      <c r="Q25" s="8" t="s">
        <v>421</v>
      </c>
      <c r="R25" s="6" t="s">
        <v>422</v>
      </c>
      <c r="S25" s="6">
        <v>2229</v>
      </c>
      <c r="T25" s="6" t="s">
        <v>323</v>
      </c>
      <c r="U25" s="6" t="s">
        <v>423</v>
      </c>
      <c r="V25" s="6" t="s">
        <v>424</v>
      </c>
      <c r="W25" s="6" t="s">
        <v>425</v>
      </c>
      <c r="X25" s="6" t="s">
        <v>426</v>
      </c>
      <c r="Y25" s="9">
        <v>45356</v>
      </c>
      <c r="Z25" s="9">
        <v>45596</v>
      </c>
      <c r="AA25" s="6" t="s">
        <v>427</v>
      </c>
      <c r="AB25" s="10">
        <v>4270000</v>
      </c>
      <c r="AC25" s="6">
        <v>1</v>
      </c>
      <c r="AD25" s="6" t="s">
        <v>113</v>
      </c>
      <c r="AE25" s="6" t="s">
        <v>114</v>
      </c>
      <c r="AF25" s="6" t="s">
        <v>115</v>
      </c>
      <c r="AG25" s="6" t="s">
        <v>252</v>
      </c>
      <c r="AH25" s="6" t="s">
        <v>117</v>
      </c>
      <c r="AI25" s="5" t="s">
        <v>118</v>
      </c>
      <c r="AJ25" s="6" t="s">
        <v>428</v>
      </c>
      <c r="AK25" s="5" t="s">
        <v>118</v>
      </c>
      <c r="AL25" s="5" t="s">
        <v>118</v>
      </c>
      <c r="AM25" s="5" t="s">
        <v>118</v>
      </c>
      <c r="AN25" s="5" t="s">
        <v>118</v>
      </c>
      <c r="AO25" s="6" t="s">
        <v>113</v>
      </c>
      <c r="AP25" s="5" t="s">
        <v>118</v>
      </c>
      <c r="AQ25" s="5" t="s">
        <v>118</v>
      </c>
      <c r="AR25" s="5" t="s">
        <v>118</v>
      </c>
      <c r="AS25" s="19">
        <v>171790</v>
      </c>
      <c r="AT25" s="18">
        <f t="shared" si="7"/>
        <v>0.62055416496885729</v>
      </c>
      <c r="AU25" s="6">
        <v>106605</v>
      </c>
      <c r="AV25" s="5" t="s">
        <v>118</v>
      </c>
      <c r="AW25" s="5" t="s">
        <v>118</v>
      </c>
      <c r="AX25" s="5" t="s">
        <v>118</v>
      </c>
      <c r="AY25" s="5" t="s">
        <v>118</v>
      </c>
      <c r="AZ25" s="5" t="s">
        <v>118</v>
      </c>
      <c r="BA25" s="5" t="s">
        <v>118</v>
      </c>
      <c r="BB25" s="5" t="s">
        <v>118</v>
      </c>
      <c r="BC25" s="5" t="s">
        <v>118</v>
      </c>
      <c r="BD25" s="5" t="s">
        <v>118</v>
      </c>
      <c r="BE25" s="5" t="s">
        <v>118</v>
      </c>
      <c r="BF25" s="5" t="s">
        <v>118</v>
      </c>
      <c r="BG25" s="5" t="s">
        <v>118</v>
      </c>
      <c r="BH25" s="5" t="s">
        <v>118</v>
      </c>
      <c r="BI25" s="5" t="s">
        <v>118</v>
      </c>
      <c r="BJ25" s="5" t="s">
        <v>118</v>
      </c>
      <c r="BK25" s="8" t="s">
        <v>99</v>
      </c>
      <c r="BL25" s="6" t="s">
        <v>253</v>
      </c>
      <c r="BM25" s="5" t="s">
        <v>118</v>
      </c>
      <c r="BN25" s="7" t="s">
        <v>429</v>
      </c>
      <c r="BO25" s="6" t="s">
        <v>115</v>
      </c>
      <c r="BP25" s="6" t="s">
        <v>121</v>
      </c>
      <c r="BQ25" s="6" t="s">
        <v>122</v>
      </c>
      <c r="BR25" s="6" t="s">
        <v>430</v>
      </c>
      <c r="BS25" s="5" t="s">
        <v>124</v>
      </c>
      <c r="BT25" s="6">
        <f t="shared" si="1"/>
        <v>2024</v>
      </c>
      <c r="BU25" s="12" t="s">
        <v>431</v>
      </c>
      <c r="BV25" s="13" t="str">
        <f t="shared" si="2"/>
        <v/>
      </c>
      <c r="BW25" s="13" t="s">
        <v>431</v>
      </c>
      <c r="BX25" s="13">
        <v>0</v>
      </c>
      <c r="BY25" s="13"/>
      <c r="BZ25" s="12" t="s">
        <v>78</v>
      </c>
      <c r="CA25" s="13" t="s">
        <v>78</v>
      </c>
      <c r="CB25" s="13"/>
      <c r="CC25" s="13"/>
      <c r="CD25" s="13" t="str">
        <f t="shared" si="3"/>
        <v/>
      </c>
      <c r="CE25" s="13"/>
      <c r="CF25" s="13"/>
      <c r="CG25" s="13"/>
      <c r="CH25" s="13"/>
      <c r="CI25" s="13"/>
      <c r="CJ25" s="13">
        <f t="shared" si="4"/>
        <v>0</v>
      </c>
      <c r="CK25" s="14" t="s">
        <v>92</v>
      </c>
      <c r="CL25" s="15" t="s">
        <v>92</v>
      </c>
      <c r="CM25" s="20">
        <v>46169</v>
      </c>
    </row>
    <row r="26" spans="1:91" ht="280.5" x14ac:dyDescent="0.2">
      <c r="A26" s="5" t="s">
        <v>91</v>
      </c>
      <c r="B26" s="5" t="s">
        <v>92</v>
      </c>
      <c r="C26" s="5" t="s">
        <v>432</v>
      </c>
      <c r="D26" s="6" t="s">
        <v>433</v>
      </c>
      <c r="E26" s="6" t="s">
        <v>95</v>
      </c>
      <c r="F26" s="6" t="s">
        <v>96</v>
      </c>
      <c r="G26" s="6" t="s">
        <v>97</v>
      </c>
      <c r="H26" s="6" t="s">
        <v>416</v>
      </c>
      <c r="I26" s="7" t="s">
        <v>99</v>
      </c>
      <c r="J26" s="7" t="s">
        <v>99</v>
      </c>
      <c r="K26" s="8" t="s">
        <v>434</v>
      </c>
      <c r="L26" s="6" t="s">
        <v>435</v>
      </c>
      <c r="M26" s="6" t="s">
        <v>435</v>
      </c>
      <c r="N26" s="6">
        <v>860023981</v>
      </c>
      <c r="O26" s="6" t="s">
        <v>436</v>
      </c>
      <c r="P26" s="6" t="s">
        <v>132</v>
      </c>
      <c r="Q26" s="8" t="s">
        <v>437</v>
      </c>
      <c r="R26" s="6" t="s">
        <v>438</v>
      </c>
      <c r="S26" s="6">
        <v>5229</v>
      </c>
      <c r="T26" s="6" t="s">
        <v>234</v>
      </c>
      <c r="U26" s="6" t="s">
        <v>439</v>
      </c>
      <c r="V26" s="6" t="s">
        <v>440</v>
      </c>
      <c r="W26" s="6" t="s">
        <v>441</v>
      </c>
      <c r="X26" s="6" t="s">
        <v>442</v>
      </c>
      <c r="Y26" s="9">
        <v>45383</v>
      </c>
      <c r="Z26" s="9">
        <v>45596</v>
      </c>
      <c r="AA26" s="6" t="s">
        <v>443</v>
      </c>
      <c r="AB26" s="10">
        <v>5616105</v>
      </c>
      <c r="AC26" s="6">
        <v>1</v>
      </c>
      <c r="AD26" s="6" t="s">
        <v>113</v>
      </c>
      <c r="AE26" s="6" t="s">
        <v>114</v>
      </c>
      <c r="AF26" s="6" t="s">
        <v>115</v>
      </c>
      <c r="AG26" s="6" t="s">
        <v>444</v>
      </c>
      <c r="AH26" s="6" t="s">
        <v>117</v>
      </c>
      <c r="AI26" s="5" t="s">
        <v>118</v>
      </c>
      <c r="AJ26" s="6">
        <v>2.16</v>
      </c>
      <c r="AK26" s="5" t="s">
        <v>118</v>
      </c>
      <c r="AL26" s="5" t="s">
        <v>118</v>
      </c>
      <c r="AM26" s="5" t="s">
        <v>118</v>
      </c>
      <c r="AN26" s="5" t="s">
        <v>118</v>
      </c>
      <c r="AO26" s="6" t="s">
        <v>113</v>
      </c>
      <c r="AP26" s="5" t="s">
        <v>118</v>
      </c>
      <c r="AQ26" s="5" t="s">
        <v>118</v>
      </c>
      <c r="AR26" s="5" t="s">
        <v>118</v>
      </c>
      <c r="AS26" s="5" t="s">
        <v>118</v>
      </c>
      <c r="AT26" s="5" t="s">
        <v>118</v>
      </c>
      <c r="AU26" s="5" t="s">
        <v>118</v>
      </c>
      <c r="AV26" s="5" t="s">
        <v>118</v>
      </c>
      <c r="AW26" s="5" t="s">
        <v>118</v>
      </c>
      <c r="AX26" s="5" t="s">
        <v>118</v>
      </c>
      <c r="AY26" s="5" t="s">
        <v>118</v>
      </c>
      <c r="AZ26" s="5" t="s">
        <v>118</v>
      </c>
      <c r="BA26" s="5" t="s">
        <v>118</v>
      </c>
      <c r="BB26" s="5" t="s">
        <v>118</v>
      </c>
      <c r="BC26" s="5" t="s">
        <v>118</v>
      </c>
      <c r="BD26" s="5" t="s">
        <v>118</v>
      </c>
      <c r="BE26" s="5" t="s">
        <v>118</v>
      </c>
      <c r="BF26" s="5" t="s">
        <v>118</v>
      </c>
      <c r="BG26" s="5" t="s">
        <v>118</v>
      </c>
      <c r="BH26" s="5" t="s">
        <v>118</v>
      </c>
      <c r="BI26" s="5" t="s">
        <v>118</v>
      </c>
      <c r="BJ26" s="5" t="s">
        <v>118</v>
      </c>
      <c r="BK26" s="6" t="s">
        <v>445</v>
      </c>
      <c r="BL26" s="6" t="s">
        <v>446</v>
      </c>
      <c r="BM26" s="5" t="s">
        <v>118</v>
      </c>
      <c r="BN26" s="7" t="s">
        <v>447</v>
      </c>
      <c r="BO26" s="6" t="s">
        <v>115</v>
      </c>
      <c r="BP26" s="6" t="s">
        <v>121</v>
      </c>
      <c r="BQ26" s="6" t="s">
        <v>115</v>
      </c>
      <c r="BR26" s="6" t="s">
        <v>448</v>
      </c>
      <c r="BS26" s="5" t="s">
        <v>124</v>
      </c>
      <c r="BT26" s="6">
        <f t="shared" si="1"/>
        <v>2024</v>
      </c>
      <c r="BU26" s="12" t="s">
        <v>431</v>
      </c>
      <c r="BV26" s="13" t="str">
        <f t="shared" si="2"/>
        <v/>
      </c>
      <c r="BW26" s="13" t="s">
        <v>431</v>
      </c>
      <c r="BX26" s="13">
        <v>0</v>
      </c>
      <c r="BY26" s="13"/>
      <c r="BZ26" s="12" t="s">
        <v>78</v>
      </c>
      <c r="CA26" s="13" t="s">
        <v>78</v>
      </c>
      <c r="CB26" s="13"/>
      <c r="CC26" s="13"/>
      <c r="CD26" s="13" t="str">
        <f t="shared" si="3"/>
        <v/>
      </c>
      <c r="CE26" s="13"/>
      <c r="CF26" s="13"/>
      <c r="CG26" s="13"/>
      <c r="CH26" s="13"/>
      <c r="CI26" s="13"/>
      <c r="CJ26" s="13">
        <f t="shared" si="4"/>
        <v>0</v>
      </c>
      <c r="CK26" s="14" t="s">
        <v>92</v>
      </c>
      <c r="CL26" s="15" t="s">
        <v>92</v>
      </c>
      <c r="CM26" s="20">
        <v>46169</v>
      </c>
    </row>
    <row r="27" spans="1:91" ht="191.25" x14ac:dyDescent="0.2">
      <c r="A27" s="5" t="s">
        <v>91</v>
      </c>
      <c r="B27" s="5" t="s">
        <v>92</v>
      </c>
      <c r="C27" s="5" t="s">
        <v>449</v>
      </c>
      <c r="D27" s="6" t="s">
        <v>450</v>
      </c>
      <c r="E27" s="6" t="s">
        <v>95</v>
      </c>
      <c r="F27" s="6" t="s">
        <v>96</v>
      </c>
      <c r="G27" s="6" t="s">
        <v>97</v>
      </c>
      <c r="H27" s="6" t="s">
        <v>98</v>
      </c>
      <c r="I27" s="7" t="s">
        <v>99</v>
      </c>
      <c r="J27" s="7" t="s">
        <v>99</v>
      </c>
      <c r="K27" s="8" t="s">
        <v>451</v>
      </c>
      <c r="L27" s="6" t="s">
        <v>452</v>
      </c>
      <c r="M27" s="6" t="s">
        <v>452</v>
      </c>
      <c r="N27" s="6" t="s">
        <v>453</v>
      </c>
      <c r="O27" s="6" t="s">
        <v>454</v>
      </c>
      <c r="P27" s="6" t="s">
        <v>132</v>
      </c>
      <c r="Q27" s="8" t="s">
        <v>455</v>
      </c>
      <c r="R27" s="6" t="s">
        <v>456</v>
      </c>
      <c r="S27" s="6">
        <v>4645</v>
      </c>
      <c r="T27" s="6" t="s">
        <v>263</v>
      </c>
      <c r="U27" s="6" t="s">
        <v>457</v>
      </c>
      <c r="V27" s="6" t="s">
        <v>458</v>
      </c>
      <c r="W27" s="6" t="s">
        <v>459</v>
      </c>
      <c r="X27" s="6" t="s">
        <v>460</v>
      </c>
      <c r="Y27" s="9">
        <v>45356</v>
      </c>
      <c r="Z27" s="9">
        <v>45596</v>
      </c>
      <c r="AA27" s="6" t="s">
        <v>461</v>
      </c>
      <c r="AB27" s="10">
        <v>100000</v>
      </c>
      <c r="AC27" s="6">
        <v>1</v>
      </c>
      <c r="AD27" s="6" t="s">
        <v>113</v>
      </c>
      <c r="AE27" s="6" t="s">
        <v>114</v>
      </c>
      <c r="AF27" s="6" t="s">
        <v>115</v>
      </c>
      <c r="AG27" s="6" t="s">
        <v>155</v>
      </c>
      <c r="AH27" s="6" t="s">
        <v>117</v>
      </c>
      <c r="AI27" s="5" t="s">
        <v>118</v>
      </c>
      <c r="AJ27" s="6">
        <v>5.26</v>
      </c>
      <c r="AK27" s="5" t="s">
        <v>118</v>
      </c>
      <c r="AL27" s="5" t="s">
        <v>118</v>
      </c>
      <c r="AM27" s="5" t="s">
        <v>118</v>
      </c>
      <c r="AN27" s="5" t="s">
        <v>118</v>
      </c>
      <c r="AO27" s="6" t="s">
        <v>113</v>
      </c>
      <c r="AP27" s="5" t="s">
        <v>118</v>
      </c>
      <c r="AQ27" s="5" t="s">
        <v>118</v>
      </c>
      <c r="AR27" s="5" t="s">
        <v>118</v>
      </c>
      <c r="AS27" s="5" t="s">
        <v>118</v>
      </c>
      <c r="AT27" s="5" t="s">
        <v>118</v>
      </c>
      <c r="AU27" s="5" t="s">
        <v>118</v>
      </c>
      <c r="AV27" s="5" t="s">
        <v>118</v>
      </c>
      <c r="AW27" s="5" t="s">
        <v>118</v>
      </c>
      <c r="AX27" s="5" t="s">
        <v>118</v>
      </c>
      <c r="AY27" s="5" t="s">
        <v>118</v>
      </c>
      <c r="AZ27" s="5" t="s">
        <v>118</v>
      </c>
      <c r="BA27" s="5" t="s">
        <v>118</v>
      </c>
      <c r="BB27" s="5" t="s">
        <v>118</v>
      </c>
      <c r="BC27" s="5" t="s">
        <v>118</v>
      </c>
      <c r="BD27" s="5" t="s">
        <v>118</v>
      </c>
      <c r="BE27" s="5" t="s">
        <v>118</v>
      </c>
      <c r="BF27" s="5" t="s">
        <v>118</v>
      </c>
      <c r="BG27" s="5" t="s">
        <v>118</v>
      </c>
      <c r="BH27" s="5" t="s">
        <v>118</v>
      </c>
      <c r="BI27" s="5" t="s">
        <v>118</v>
      </c>
      <c r="BJ27" s="5" t="s">
        <v>118</v>
      </c>
      <c r="BK27" s="6" t="s">
        <v>462</v>
      </c>
      <c r="BL27" s="6" t="s">
        <v>194</v>
      </c>
      <c r="BM27" s="5" t="s">
        <v>118</v>
      </c>
      <c r="BN27" s="7" t="s">
        <v>463</v>
      </c>
      <c r="BO27" s="6" t="s">
        <v>115</v>
      </c>
      <c r="BP27" s="6" t="s">
        <v>121</v>
      </c>
      <c r="BQ27" s="6" t="s">
        <v>115</v>
      </c>
      <c r="BR27" s="6" t="s">
        <v>448</v>
      </c>
      <c r="BS27" s="5" t="s">
        <v>124</v>
      </c>
      <c r="BT27" s="6">
        <f t="shared" si="1"/>
        <v>2024</v>
      </c>
      <c r="BU27" s="12" t="s">
        <v>431</v>
      </c>
      <c r="BV27" s="13" t="str">
        <f t="shared" si="2"/>
        <v/>
      </c>
      <c r="BW27" s="13" t="s">
        <v>431</v>
      </c>
      <c r="BX27" s="13">
        <v>0</v>
      </c>
      <c r="BY27" s="13"/>
      <c r="BZ27" s="12" t="s">
        <v>78</v>
      </c>
      <c r="CA27" s="13" t="s">
        <v>78</v>
      </c>
      <c r="CB27" s="13"/>
      <c r="CC27" s="13"/>
      <c r="CD27" s="13" t="str">
        <f t="shared" si="3"/>
        <v/>
      </c>
      <c r="CE27" s="13"/>
      <c r="CF27" s="13"/>
      <c r="CG27" s="13"/>
      <c r="CH27" s="13"/>
      <c r="CI27" s="13"/>
      <c r="CJ27" s="13">
        <f t="shared" si="4"/>
        <v>0</v>
      </c>
      <c r="CK27" s="14" t="s">
        <v>92</v>
      </c>
      <c r="CL27" s="15" t="s">
        <v>92</v>
      </c>
      <c r="CM27" s="20">
        <v>46169</v>
      </c>
    </row>
    <row r="28" spans="1:91" ht="318.75" x14ac:dyDescent="0.2">
      <c r="A28" s="5" t="s">
        <v>91</v>
      </c>
      <c r="B28" s="5" t="s">
        <v>92</v>
      </c>
      <c r="C28" s="5" t="s">
        <v>464</v>
      </c>
      <c r="D28" s="6" t="s">
        <v>465</v>
      </c>
      <c r="E28" s="6" t="s">
        <v>95</v>
      </c>
      <c r="F28" s="6" t="s">
        <v>96</v>
      </c>
      <c r="G28" s="6" t="s">
        <v>97</v>
      </c>
      <c r="H28" s="6" t="s">
        <v>98</v>
      </c>
      <c r="I28" s="7" t="s">
        <v>99</v>
      </c>
      <c r="J28" s="7" t="s">
        <v>99</v>
      </c>
      <c r="K28" s="8" t="s">
        <v>466</v>
      </c>
      <c r="L28" s="6" t="s">
        <v>467</v>
      </c>
      <c r="M28" s="6" t="s">
        <v>467</v>
      </c>
      <c r="N28" s="6" t="s">
        <v>468</v>
      </c>
      <c r="O28" s="6" t="s">
        <v>469</v>
      </c>
      <c r="P28" s="6" t="s">
        <v>104</v>
      </c>
      <c r="Q28" s="8" t="s">
        <v>470</v>
      </c>
      <c r="R28" s="6" t="s">
        <v>471</v>
      </c>
      <c r="S28" s="6">
        <v>8621</v>
      </c>
      <c r="T28" s="6" t="s">
        <v>234</v>
      </c>
      <c r="U28" s="6" t="s">
        <v>472</v>
      </c>
      <c r="V28" s="6" t="s">
        <v>473</v>
      </c>
      <c r="W28" s="6" t="s">
        <v>474</v>
      </c>
      <c r="X28" s="6" t="s">
        <v>475</v>
      </c>
      <c r="Y28" s="9">
        <v>45383</v>
      </c>
      <c r="Z28" s="9">
        <v>45596</v>
      </c>
      <c r="AA28" s="6" t="s">
        <v>476</v>
      </c>
      <c r="AB28" s="10">
        <v>1000000</v>
      </c>
      <c r="AC28" s="6">
        <v>1</v>
      </c>
      <c r="AD28" s="6" t="s">
        <v>113</v>
      </c>
      <c r="AE28" s="6" t="s">
        <v>114</v>
      </c>
      <c r="AF28" s="6" t="s">
        <v>115</v>
      </c>
      <c r="AG28" s="6" t="s">
        <v>155</v>
      </c>
      <c r="AH28" s="6" t="s">
        <v>117</v>
      </c>
      <c r="AI28" s="5" t="s">
        <v>118</v>
      </c>
      <c r="AJ28" s="5" t="s">
        <v>118</v>
      </c>
      <c r="AK28" s="5" t="s">
        <v>118</v>
      </c>
      <c r="AL28" s="5" t="s">
        <v>118</v>
      </c>
      <c r="AM28" s="5" t="s">
        <v>118</v>
      </c>
      <c r="AN28" s="5" t="s">
        <v>118</v>
      </c>
      <c r="AO28" s="6" t="s">
        <v>113</v>
      </c>
      <c r="AP28" s="5" t="s">
        <v>118</v>
      </c>
      <c r="AQ28" s="5" t="s">
        <v>118</v>
      </c>
      <c r="AR28" s="5" t="s">
        <v>118</v>
      </c>
      <c r="AS28" s="5" t="s">
        <v>118</v>
      </c>
      <c r="AT28" s="5" t="s">
        <v>118</v>
      </c>
      <c r="AU28" s="5" t="s">
        <v>118</v>
      </c>
      <c r="AV28" s="5" t="s">
        <v>118</v>
      </c>
      <c r="AW28" s="5" t="s">
        <v>118</v>
      </c>
      <c r="AX28" s="5" t="s">
        <v>118</v>
      </c>
      <c r="AY28" s="5" t="s">
        <v>118</v>
      </c>
      <c r="AZ28" s="5" t="s">
        <v>118</v>
      </c>
      <c r="BA28" s="5" t="s">
        <v>118</v>
      </c>
      <c r="BB28" s="5" t="s">
        <v>118</v>
      </c>
      <c r="BC28" s="5" t="s">
        <v>118</v>
      </c>
      <c r="BD28" s="5" t="s">
        <v>118</v>
      </c>
      <c r="BE28" s="5" t="s">
        <v>118</v>
      </c>
      <c r="BF28" s="5" t="s">
        <v>118</v>
      </c>
      <c r="BG28" s="5" t="s">
        <v>118</v>
      </c>
      <c r="BH28" s="5" t="s">
        <v>118</v>
      </c>
      <c r="BI28" s="5" t="s">
        <v>118</v>
      </c>
      <c r="BJ28" s="5" t="s">
        <v>118</v>
      </c>
      <c r="BK28" s="6" t="s">
        <v>477</v>
      </c>
      <c r="BL28" s="6" t="s">
        <v>313</v>
      </c>
      <c r="BM28" s="5" t="s">
        <v>118</v>
      </c>
      <c r="BN28" s="7" t="s">
        <v>478</v>
      </c>
      <c r="BO28" s="6" t="s">
        <v>115</v>
      </c>
      <c r="BP28" s="6" t="s">
        <v>121</v>
      </c>
      <c r="BQ28" s="6" t="s">
        <v>115</v>
      </c>
      <c r="BR28" s="6" t="s">
        <v>448</v>
      </c>
      <c r="BS28" s="5" t="s">
        <v>124</v>
      </c>
      <c r="BT28" s="6">
        <f t="shared" si="1"/>
        <v>2024</v>
      </c>
      <c r="BU28" s="12" t="s">
        <v>431</v>
      </c>
      <c r="BV28" s="13" t="str">
        <f t="shared" si="2"/>
        <v/>
      </c>
      <c r="BW28" s="13" t="s">
        <v>431</v>
      </c>
      <c r="BX28" s="13">
        <v>0</v>
      </c>
      <c r="BY28" s="13"/>
      <c r="BZ28" s="12" t="s">
        <v>78</v>
      </c>
      <c r="CA28" s="13" t="s">
        <v>78</v>
      </c>
      <c r="CB28" s="13"/>
      <c r="CC28" s="13"/>
      <c r="CD28" s="13" t="str">
        <f t="shared" si="3"/>
        <v/>
      </c>
      <c r="CE28" s="13"/>
      <c r="CF28" s="13"/>
      <c r="CG28" s="13"/>
      <c r="CH28" s="13"/>
      <c r="CI28" s="13"/>
      <c r="CJ28" s="13">
        <f t="shared" si="4"/>
        <v>0</v>
      </c>
      <c r="CK28" s="14" t="s">
        <v>92</v>
      </c>
      <c r="CL28" s="15" t="s">
        <v>92</v>
      </c>
      <c r="CM28" s="20">
        <v>46169</v>
      </c>
    </row>
    <row r="29" spans="1:91" ht="165.75" x14ac:dyDescent="0.2">
      <c r="A29" s="5" t="s">
        <v>91</v>
      </c>
      <c r="B29" s="5" t="s">
        <v>92</v>
      </c>
      <c r="C29" s="5" t="s">
        <v>479</v>
      </c>
      <c r="D29" s="6" t="s">
        <v>465</v>
      </c>
      <c r="E29" s="6" t="s">
        <v>95</v>
      </c>
      <c r="F29" s="6" t="s">
        <v>96</v>
      </c>
      <c r="G29" s="6" t="s">
        <v>97</v>
      </c>
      <c r="H29" s="6" t="s">
        <v>98</v>
      </c>
      <c r="I29" s="7" t="s">
        <v>99</v>
      </c>
      <c r="J29" s="7" t="s">
        <v>99</v>
      </c>
      <c r="K29" s="8" t="s">
        <v>480</v>
      </c>
      <c r="L29" s="6" t="s">
        <v>481</v>
      </c>
      <c r="M29" s="6" t="s">
        <v>481</v>
      </c>
      <c r="N29" s="6" t="s">
        <v>468</v>
      </c>
      <c r="O29" s="6" t="s">
        <v>469</v>
      </c>
      <c r="P29" s="6" t="s">
        <v>104</v>
      </c>
      <c r="Q29" s="8" t="s">
        <v>482</v>
      </c>
      <c r="R29" s="6" t="s">
        <v>471</v>
      </c>
      <c r="S29" s="6">
        <v>8621</v>
      </c>
      <c r="T29" s="6" t="s">
        <v>483</v>
      </c>
      <c r="U29" s="6" t="s">
        <v>484</v>
      </c>
      <c r="V29" s="6" t="s">
        <v>485</v>
      </c>
      <c r="W29" s="6" t="s">
        <v>486</v>
      </c>
      <c r="X29" s="6" t="s">
        <v>475</v>
      </c>
      <c r="Y29" s="9">
        <v>45383</v>
      </c>
      <c r="Z29" s="9">
        <v>45596</v>
      </c>
      <c r="AA29" s="6" t="s">
        <v>487</v>
      </c>
      <c r="AB29" s="10">
        <v>1000000</v>
      </c>
      <c r="AC29" s="6">
        <v>1</v>
      </c>
      <c r="AD29" s="6" t="s">
        <v>113</v>
      </c>
      <c r="AE29" s="6" t="s">
        <v>114</v>
      </c>
      <c r="AF29" s="6" t="s">
        <v>115</v>
      </c>
      <c r="AG29" s="6" t="s">
        <v>155</v>
      </c>
      <c r="AH29" s="6" t="s">
        <v>117</v>
      </c>
      <c r="AI29" s="5" t="s">
        <v>118</v>
      </c>
      <c r="AJ29" s="5" t="s">
        <v>118</v>
      </c>
      <c r="AK29" s="5" t="s">
        <v>118</v>
      </c>
      <c r="AL29" s="5" t="s">
        <v>118</v>
      </c>
      <c r="AM29" s="5" t="s">
        <v>118</v>
      </c>
      <c r="AN29" s="5" t="s">
        <v>118</v>
      </c>
      <c r="AO29" s="6" t="s">
        <v>113</v>
      </c>
      <c r="AP29" s="5" t="s">
        <v>118</v>
      </c>
      <c r="AQ29" s="5" t="s">
        <v>118</v>
      </c>
      <c r="AR29" s="5" t="s">
        <v>118</v>
      </c>
      <c r="AS29" s="5" t="s">
        <v>118</v>
      </c>
      <c r="AT29" s="5" t="s">
        <v>118</v>
      </c>
      <c r="AU29" s="5" t="s">
        <v>118</v>
      </c>
      <c r="AV29" s="5" t="s">
        <v>118</v>
      </c>
      <c r="AW29" s="5" t="s">
        <v>118</v>
      </c>
      <c r="AX29" s="5" t="s">
        <v>118</v>
      </c>
      <c r="AY29" s="5" t="s">
        <v>118</v>
      </c>
      <c r="AZ29" s="5" t="s">
        <v>118</v>
      </c>
      <c r="BA29" s="5" t="s">
        <v>118</v>
      </c>
      <c r="BB29" s="5" t="s">
        <v>118</v>
      </c>
      <c r="BC29" s="5" t="s">
        <v>118</v>
      </c>
      <c r="BD29" s="5" t="s">
        <v>118</v>
      </c>
      <c r="BE29" s="5" t="s">
        <v>118</v>
      </c>
      <c r="BF29" s="5" t="s">
        <v>118</v>
      </c>
      <c r="BG29" s="5" t="s">
        <v>118</v>
      </c>
      <c r="BH29" s="5" t="s">
        <v>118</v>
      </c>
      <c r="BI29" s="5" t="s">
        <v>118</v>
      </c>
      <c r="BJ29" s="5" t="s">
        <v>118</v>
      </c>
      <c r="BK29" s="6" t="s">
        <v>477</v>
      </c>
      <c r="BL29" s="6" t="s">
        <v>313</v>
      </c>
      <c r="BM29" s="5" t="s">
        <v>118</v>
      </c>
      <c r="BN29" s="7" t="s">
        <v>478</v>
      </c>
      <c r="BO29" s="6" t="s">
        <v>115</v>
      </c>
      <c r="BP29" s="6" t="s">
        <v>121</v>
      </c>
      <c r="BQ29" s="6" t="s">
        <v>115</v>
      </c>
      <c r="BR29" s="6" t="s">
        <v>448</v>
      </c>
      <c r="BS29" s="5" t="s">
        <v>124</v>
      </c>
      <c r="BT29" s="6">
        <f t="shared" si="1"/>
        <v>2024</v>
      </c>
      <c r="BU29" s="12" t="s">
        <v>431</v>
      </c>
      <c r="BV29" s="13" t="str">
        <f t="shared" si="2"/>
        <v/>
      </c>
      <c r="BW29" s="13" t="s">
        <v>431</v>
      </c>
      <c r="BX29" s="13">
        <v>0</v>
      </c>
      <c r="BY29" s="13"/>
      <c r="BZ29" s="12" t="s">
        <v>78</v>
      </c>
      <c r="CA29" s="13" t="s">
        <v>78</v>
      </c>
      <c r="CB29" s="13"/>
      <c r="CC29" s="13"/>
      <c r="CD29" s="13" t="str">
        <f t="shared" si="3"/>
        <v/>
      </c>
      <c r="CE29" s="13"/>
      <c r="CF29" s="13"/>
      <c r="CG29" s="13"/>
      <c r="CH29" s="13"/>
      <c r="CI29" s="13"/>
      <c r="CJ29" s="13">
        <f t="shared" si="4"/>
        <v>0</v>
      </c>
      <c r="CK29" s="14" t="s">
        <v>92</v>
      </c>
      <c r="CL29" s="15" t="s">
        <v>92</v>
      </c>
      <c r="CM29" s="20">
        <v>46169</v>
      </c>
    </row>
    <row r="30" spans="1:91" ht="165.75" x14ac:dyDescent="0.2">
      <c r="A30" s="5" t="s">
        <v>91</v>
      </c>
      <c r="B30" s="5" t="s">
        <v>92</v>
      </c>
      <c r="C30" s="5" t="s">
        <v>488</v>
      </c>
      <c r="D30" s="6" t="s">
        <v>489</v>
      </c>
      <c r="E30" s="6" t="s">
        <v>95</v>
      </c>
      <c r="F30" s="6" t="s">
        <v>96</v>
      </c>
      <c r="G30" s="6" t="s">
        <v>97</v>
      </c>
      <c r="H30" s="6" t="s">
        <v>416</v>
      </c>
      <c r="I30" s="7" t="s">
        <v>99</v>
      </c>
      <c r="J30" s="7" t="s">
        <v>99</v>
      </c>
      <c r="K30" s="8" t="s">
        <v>490</v>
      </c>
      <c r="L30" s="6" t="s">
        <v>491</v>
      </c>
      <c r="M30" s="6" t="s">
        <v>491</v>
      </c>
      <c r="N30" s="6" t="s">
        <v>492</v>
      </c>
      <c r="O30" s="6" t="s">
        <v>493</v>
      </c>
      <c r="P30" s="6" t="s">
        <v>132</v>
      </c>
      <c r="Q30" s="8" t="s">
        <v>494</v>
      </c>
      <c r="R30" s="6" t="s">
        <v>495</v>
      </c>
      <c r="S30" s="6">
        <v>6820</v>
      </c>
      <c r="T30" s="6" t="s">
        <v>323</v>
      </c>
      <c r="U30" s="6" t="s">
        <v>496</v>
      </c>
      <c r="V30" s="6" t="s">
        <v>497</v>
      </c>
      <c r="W30" s="6" t="s">
        <v>498</v>
      </c>
      <c r="X30" s="6" t="s">
        <v>499</v>
      </c>
      <c r="Y30" s="9">
        <v>45292</v>
      </c>
      <c r="Z30" s="9">
        <v>45596</v>
      </c>
      <c r="AA30" s="6" t="s">
        <v>500</v>
      </c>
      <c r="AB30" s="10">
        <v>287500000</v>
      </c>
      <c r="AC30" s="6">
        <v>1</v>
      </c>
      <c r="AD30" s="6" t="s">
        <v>113</v>
      </c>
      <c r="AE30" s="6" t="s">
        <v>114</v>
      </c>
      <c r="AF30" s="6" t="s">
        <v>115</v>
      </c>
      <c r="AG30" s="6" t="s">
        <v>116</v>
      </c>
      <c r="AH30" s="6" t="s">
        <v>117</v>
      </c>
      <c r="AI30" s="5" t="s">
        <v>118</v>
      </c>
      <c r="AJ30" s="6">
        <v>109.9</v>
      </c>
      <c r="AK30" s="5" t="s">
        <v>118</v>
      </c>
      <c r="AL30" s="5" t="s">
        <v>118</v>
      </c>
      <c r="AM30" s="5" t="s">
        <v>118</v>
      </c>
      <c r="AN30" s="5" t="s">
        <v>118</v>
      </c>
      <c r="AO30" s="6" t="s">
        <v>113</v>
      </c>
      <c r="AP30" s="6">
        <v>259</v>
      </c>
      <c r="AQ30" s="11">
        <f>AR30/AP30</f>
        <v>8.2702702702702694E-3</v>
      </c>
      <c r="AR30" s="6">
        <v>2.1419999999999999</v>
      </c>
      <c r="AS30" s="5" t="s">
        <v>118</v>
      </c>
      <c r="AT30" s="5" t="s">
        <v>118</v>
      </c>
      <c r="AU30" s="5" t="s">
        <v>118</v>
      </c>
      <c r="AV30" s="5" t="s">
        <v>118</v>
      </c>
      <c r="AW30" s="5" t="s">
        <v>118</v>
      </c>
      <c r="AX30" s="5" t="s">
        <v>118</v>
      </c>
      <c r="AY30" s="5" t="s">
        <v>118</v>
      </c>
      <c r="AZ30" s="5" t="s">
        <v>118</v>
      </c>
      <c r="BA30" s="5" t="s">
        <v>118</v>
      </c>
      <c r="BB30" s="5" t="s">
        <v>118</v>
      </c>
      <c r="BC30" s="5" t="s">
        <v>118</v>
      </c>
      <c r="BD30" s="5" t="s">
        <v>118</v>
      </c>
      <c r="BE30" s="5" t="s">
        <v>118</v>
      </c>
      <c r="BF30" s="5" t="s">
        <v>118</v>
      </c>
      <c r="BG30" s="5" t="s">
        <v>118</v>
      </c>
      <c r="BH30" s="5" t="s">
        <v>118</v>
      </c>
      <c r="BI30" s="5" t="s">
        <v>118</v>
      </c>
      <c r="BJ30" s="5" t="s">
        <v>118</v>
      </c>
      <c r="BK30" s="8" t="s">
        <v>99</v>
      </c>
      <c r="BL30" s="6" t="s">
        <v>119</v>
      </c>
      <c r="BM30" s="5" t="s">
        <v>118</v>
      </c>
      <c r="BN30" s="7" t="s">
        <v>501</v>
      </c>
      <c r="BO30" s="6" t="s">
        <v>115</v>
      </c>
      <c r="BP30" s="6" t="s">
        <v>121</v>
      </c>
      <c r="BQ30" s="6" t="s">
        <v>122</v>
      </c>
      <c r="BR30" s="6" t="s">
        <v>448</v>
      </c>
      <c r="BS30" s="5" t="s">
        <v>124</v>
      </c>
      <c r="BT30" s="6">
        <f t="shared" si="1"/>
        <v>2024</v>
      </c>
      <c r="BU30" s="12" t="s">
        <v>431</v>
      </c>
      <c r="BV30" s="13" t="str">
        <f t="shared" si="2"/>
        <v/>
      </c>
      <c r="BW30" s="13" t="s">
        <v>431</v>
      </c>
      <c r="BX30" s="13">
        <v>0</v>
      </c>
      <c r="BY30" s="13"/>
      <c r="BZ30" s="12" t="s">
        <v>78</v>
      </c>
      <c r="CA30" s="13" t="s">
        <v>78</v>
      </c>
      <c r="CB30" s="13"/>
      <c r="CC30" s="13"/>
      <c r="CD30" s="13" t="str">
        <f t="shared" si="3"/>
        <v/>
      </c>
      <c r="CE30" s="13"/>
      <c r="CF30" s="13"/>
      <c r="CG30" s="13"/>
      <c r="CH30" s="13"/>
      <c r="CI30" s="13"/>
      <c r="CJ30" s="13">
        <f t="shared" si="4"/>
        <v>0</v>
      </c>
      <c r="CK30" s="14" t="s">
        <v>92</v>
      </c>
      <c r="CL30" s="15" t="s">
        <v>92</v>
      </c>
      <c r="CM30" s="20">
        <v>46169</v>
      </c>
    </row>
    <row r="31" spans="1:91" ht="165.75" x14ac:dyDescent="0.2">
      <c r="A31" s="5" t="s">
        <v>91</v>
      </c>
      <c r="B31" s="5" t="s">
        <v>92</v>
      </c>
      <c r="C31" s="5" t="s">
        <v>502</v>
      </c>
      <c r="D31" s="6" t="s">
        <v>503</v>
      </c>
      <c r="E31" s="6" t="s">
        <v>95</v>
      </c>
      <c r="F31" s="6" t="s">
        <v>96</v>
      </c>
      <c r="G31" s="6" t="s">
        <v>97</v>
      </c>
      <c r="H31" s="6" t="s">
        <v>98</v>
      </c>
      <c r="I31" s="7" t="s">
        <v>99</v>
      </c>
      <c r="J31" s="7" t="s">
        <v>99</v>
      </c>
      <c r="K31" s="8" t="s">
        <v>504</v>
      </c>
      <c r="L31" s="6" t="s">
        <v>505</v>
      </c>
      <c r="M31" s="6" t="s">
        <v>505</v>
      </c>
      <c r="N31" s="6" t="s">
        <v>506</v>
      </c>
      <c r="O31" s="6" t="s">
        <v>507</v>
      </c>
      <c r="P31" s="6" t="s">
        <v>132</v>
      </c>
      <c r="Q31" s="8" t="s">
        <v>508</v>
      </c>
      <c r="R31" s="6" t="s">
        <v>509</v>
      </c>
      <c r="S31" s="6">
        <v>2022</v>
      </c>
      <c r="T31" s="6" t="s">
        <v>234</v>
      </c>
      <c r="U31" s="6" t="s">
        <v>510</v>
      </c>
      <c r="V31" s="6" t="s">
        <v>511</v>
      </c>
      <c r="W31" s="6" t="s">
        <v>512</v>
      </c>
      <c r="X31" s="6" t="s">
        <v>513</v>
      </c>
      <c r="Y31" s="9">
        <v>45383</v>
      </c>
      <c r="Z31" s="9">
        <v>45596</v>
      </c>
      <c r="AA31" s="6" t="s">
        <v>514</v>
      </c>
      <c r="AB31" s="21" t="s">
        <v>515</v>
      </c>
      <c r="AC31" s="6">
        <v>1</v>
      </c>
      <c r="AD31" s="6" t="s">
        <v>113</v>
      </c>
      <c r="AE31" s="6" t="s">
        <v>114</v>
      </c>
      <c r="AF31" s="6" t="s">
        <v>115</v>
      </c>
      <c r="AG31" s="6" t="s">
        <v>174</v>
      </c>
      <c r="AH31" s="6" t="s">
        <v>117</v>
      </c>
      <c r="AI31" s="5" t="s">
        <v>118</v>
      </c>
      <c r="AJ31" s="6">
        <v>2.27</v>
      </c>
      <c r="AK31" s="5" t="s">
        <v>118</v>
      </c>
      <c r="AL31" s="5" t="s">
        <v>118</v>
      </c>
      <c r="AM31" s="5" t="s">
        <v>118</v>
      </c>
      <c r="AN31" s="5" t="s">
        <v>118</v>
      </c>
      <c r="AO31" s="6" t="s">
        <v>113</v>
      </c>
      <c r="AP31" s="5" t="s">
        <v>118</v>
      </c>
      <c r="AQ31" s="5" t="s">
        <v>118</v>
      </c>
      <c r="AR31" s="5" t="s">
        <v>118</v>
      </c>
      <c r="AS31" s="5" t="s">
        <v>118</v>
      </c>
      <c r="AT31" s="5" t="s">
        <v>118</v>
      </c>
      <c r="AU31" s="5" t="s">
        <v>118</v>
      </c>
      <c r="AV31" s="5" t="s">
        <v>118</v>
      </c>
      <c r="AW31" s="5" t="s">
        <v>118</v>
      </c>
      <c r="AX31" s="5" t="s">
        <v>118</v>
      </c>
      <c r="AY31" s="5" t="s">
        <v>118</v>
      </c>
      <c r="AZ31" s="5" t="s">
        <v>118</v>
      </c>
      <c r="BA31" s="5" t="s">
        <v>118</v>
      </c>
      <c r="BB31" s="5" t="s">
        <v>118</v>
      </c>
      <c r="BC31" s="5" t="s">
        <v>118</v>
      </c>
      <c r="BD31" s="5" t="s">
        <v>118</v>
      </c>
      <c r="BE31" s="5" t="s">
        <v>118</v>
      </c>
      <c r="BF31" s="5" t="s">
        <v>118</v>
      </c>
      <c r="BG31" s="5" t="s">
        <v>118</v>
      </c>
      <c r="BH31" s="5" t="s">
        <v>118</v>
      </c>
      <c r="BI31" s="5" t="s">
        <v>118</v>
      </c>
      <c r="BJ31" s="5" t="s">
        <v>118</v>
      </c>
      <c r="BK31" s="6" t="s">
        <v>516</v>
      </c>
      <c r="BL31" s="6" t="s">
        <v>176</v>
      </c>
      <c r="BM31" s="5" t="s">
        <v>118</v>
      </c>
      <c r="BN31" s="5" t="s">
        <v>118</v>
      </c>
      <c r="BO31" s="6" t="s">
        <v>115</v>
      </c>
      <c r="BP31" s="6" t="s">
        <v>121</v>
      </c>
      <c r="BQ31" s="6" t="s">
        <v>115</v>
      </c>
      <c r="BR31" s="6" t="s">
        <v>448</v>
      </c>
      <c r="BS31" s="5" t="s">
        <v>124</v>
      </c>
      <c r="BT31" s="6">
        <f t="shared" si="1"/>
        <v>2024</v>
      </c>
      <c r="BU31" s="12" t="s">
        <v>431</v>
      </c>
      <c r="BV31" s="13" t="str">
        <f t="shared" si="2"/>
        <v/>
      </c>
      <c r="BW31" s="13" t="s">
        <v>431</v>
      </c>
      <c r="BX31" s="13">
        <v>0</v>
      </c>
      <c r="BY31" s="13"/>
      <c r="BZ31" s="12" t="s">
        <v>78</v>
      </c>
      <c r="CA31" s="13" t="s">
        <v>78</v>
      </c>
      <c r="CB31" s="13"/>
      <c r="CC31" s="13"/>
      <c r="CD31" s="13" t="str">
        <f t="shared" si="3"/>
        <v/>
      </c>
      <c r="CE31" s="13"/>
      <c r="CF31" s="13"/>
      <c r="CG31" s="13"/>
      <c r="CH31" s="13"/>
      <c r="CI31" s="13"/>
      <c r="CJ31" s="13">
        <f t="shared" si="4"/>
        <v>0</v>
      </c>
      <c r="CK31" s="14" t="s">
        <v>92</v>
      </c>
      <c r="CL31" s="15" t="s">
        <v>92</v>
      </c>
      <c r="CM31" s="20">
        <v>46169</v>
      </c>
    </row>
    <row r="32" spans="1:91" ht="114.75" x14ac:dyDescent="0.2">
      <c r="A32" s="5" t="s">
        <v>91</v>
      </c>
      <c r="B32" s="5" t="s">
        <v>92</v>
      </c>
      <c r="C32" s="5" t="s">
        <v>517</v>
      </c>
      <c r="D32" s="6" t="s">
        <v>518</v>
      </c>
      <c r="E32" s="6" t="s">
        <v>95</v>
      </c>
      <c r="F32" s="6" t="s">
        <v>96</v>
      </c>
      <c r="G32" s="6" t="s">
        <v>97</v>
      </c>
      <c r="H32" s="6" t="s">
        <v>416</v>
      </c>
      <c r="I32" s="7" t="s">
        <v>99</v>
      </c>
      <c r="J32" s="7" t="s">
        <v>99</v>
      </c>
      <c r="K32" s="8" t="s">
        <v>519</v>
      </c>
      <c r="L32" s="6" t="s">
        <v>520</v>
      </c>
      <c r="M32" s="6" t="s">
        <v>520</v>
      </c>
      <c r="N32" s="6" t="s">
        <v>521</v>
      </c>
      <c r="O32" s="6" t="s">
        <v>522</v>
      </c>
      <c r="P32" s="6" t="s">
        <v>104</v>
      </c>
      <c r="Q32" s="8" t="s">
        <v>523</v>
      </c>
      <c r="R32" s="6" t="s">
        <v>524</v>
      </c>
      <c r="S32" s="6">
        <v>1082</v>
      </c>
      <c r="T32" s="6" t="s">
        <v>107</v>
      </c>
      <c r="U32" s="6" t="s">
        <v>525</v>
      </c>
      <c r="V32" s="6" t="s">
        <v>526</v>
      </c>
      <c r="W32" s="6" t="s">
        <v>527</v>
      </c>
      <c r="X32" s="6" t="s">
        <v>528</v>
      </c>
      <c r="Y32" s="9">
        <v>44946</v>
      </c>
      <c r="Z32" s="9">
        <v>45596</v>
      </c>
      <c r="AA32" s="6" t="s">
        <v>529</v>
      </c>
      <c r="AB32" s="10">
        <v>1394531</v>
      </c>
      <c r="AC32" s="6">
        <v>1</v>
      </c>
      <c r="AD32" s="6" t="s">
        <v>113</v>
      </c>
      <c r="AE32" s="6" t="s">
        <v>114</v>
      </c>
      <c r="AF32" s="6" t="s">
        <v>115</v>
      </c>
      <c r="AG32" s="6" t="s">
        <v>116</v>
      </c>
      <c r="AH32" s="6" t="s">
        <v>117</v>
      </c>
      <c r="AI32" s="5" t="s">
        <v>118</v>
      </c>
      <c r="AJ32" s="6">
        <v>0.16</v>
      </c>
      <c r="AK32" s="5" t="s">
        <v>118</v>
      </c>
      <c r="AL32" s="5" t="s">
        <v>118</v>
      </c>
      <c r="AM32" s="5" t="s">
        <v>118</v>
      </c>
      <c r="AN32" s="5" t="s">
        <v>118</v>
      </c>
      <c r="AO32" s="6" t="s">
        <v>113</v>
      </c>
      <c r="AP32" s="6">
        <v>691.81500000000005</v>
      </c>
      <c r="AQ32" s="11">
        <f>AR32/AP32</f>
        <v>0.44305197198673052</v>
      </c>
      <c r="AR32" s="6">
        <v>306.51</v>
      </c>
      <c r="AS32" s="5" t="s">
        <v>118</v>
      </c>
      <c r="AT32" s="5" t="s">
        <v>118</v>
      </c>
      <c r="AU32" s="5" t="s">
        <v>118</v>
      </c>
      <c r="AV32" s="5" t="s">
        <v>118</v>
      </c>
      <c r="AW32" s="5" t="s">
        <v>118</v>
      </c>
      <c r="AX32" s="5" t="s">
        <v>118</v>
      </c>
      <c r="AY32" s="5" t="s">
        <v>118</v>
      </c>
      <c r="AZ32" s="5" t="s">
        <v>118</v>
      </c>
      <c r="BA32" s="5" t="s">
        <v>118</v>
      </c>
      <c r="BB32" s="5" t="s">
        <v>118</v>
      </c>
      <c r="BC32" s="5" t="s">
        <v>118</v>
      </c>
      <c r="BD32" s="5" t="s">
        <v>118</v>
      </c>
      <c r="BE32" s="5" t="s">
        <v>118</v>
      </c>
      <c r="BF32" s="5" t="s">
        <v>118</v>
      </c>
      <c r="BG32" s="5" t="s">
        <v>118</v>
      </c>
      <c r="BH32" s="5" t="s">
        <v>118</v>
      </c>
      <c r="BI32" s="5" t="s">
        <v>118</v>
      </c>
      <c r="BJ32" s="5" t="s">
        <v>118</v>
      </c>
      <c r="BK32" s="6" t="s">
        <v>530</v>
      </c>
      <c r="BL32" s="6" t="s">
        <v>119</v>
      </c>
      <c r="BM32" s="5" t="s">
        <v>118</v>
      </c>
      <c r="BN32" s="7" t="s">
        <v>531</v>
      </c>
      <c r="BO32" s="6" t="s">
        <v>115</v>
      </c>
      <c r="BP32" s="6" t="s">
        <v>121</v>
      </c>
      <c r="BQ32" s="6" t="s">
        <v>122</v>
      </c>
      <c r="BR32" s="6" t="s">
        <v>430</v>
      </c>
      <c r="BS32" s="5" t="s">
        <v>124</v>
      </c>
      <c r="BT32" s="6">
        <f t="shared" si="1"/>
        <v>2024</v>
      </c>
      <c r="BU32" s="12" t="s">
        <v>532</v>
      </c>
      <c r="BV32" s="13" t="str">
        <f t="shared" si="2"/>
        <v xml:space="preserve">Diligenciar las 1 casillas faltantes. </v>
      </c>
      <c r="BW32" s="13" t="s">
        <v>431</v>
      </c>
      <c r="BX32" s="13">
        <v>1</v>
      </c>
      <c r="BY32" s="13"/>
      <c r="BZ32" s="12" t="s">
        <v>78</v>
      </c>
      <c r="CA32" s="13" t="s">
        <v>78</v>
      </c>
      <c r="CB32" s="13"/>
      <c r="CC32" s="13"/>
      <c r="CD32" s="13" t="str">
        <f t="shared" si="3"/>
        <v/>
      </c>
      <c r="CE32" s="13"/>
      <c r="CF32" s="13"/>
      <c r="CG32" s="13"/>
      <c r="CH32" s="13"/>
      <c r="CI32" s="13"/>
      <c r="CJ32" s="13">
        <f t="shared" si="4"/>
        <v>0</v>
      </c>
      <c r="CK32" s="14" t="s">
        <v>92</v>
      </c>
      <c r="CL32" s="15" t="s">
        <v>92</v>
      </c>
      <c r="CM32" s="20">
        <v>46169</v>
      </c>
    </row>
    <row r="33" spans="1:91" ht="408" x14ac:dyDescent="0.2">
      <c r="A33" s="5" t="s">
        <v>91</v>
      </c>
      <c r="B33" s="5" t="s">
        <v>92</v>
      </c>
      <c r="C33" s="5" t="s">
        <v>533</v>
      </c>
      <c r="D33" s="6" t="s">
        <v>534</v>
      </c>
      <c r="E33" s="6" t="s">
        <v>95</v>
      </c>
      <c r="F33" s="6" t="s">
        <v>96</v>
      </c>
      <c r="G33" s="6" t="s">
        <v>97</v>
      </c>
      <c r="H33" s="6" t="s">
        <v>98</v>
      </c>
      <c r="I33" s="7" t="s">
        <v>99</v>
      </c>
      <c r="J33" s="7" t="s">
        <v>99</v>
      </c>
      <c r="K33" s="8" t="s">
        <v>535</v>
      </c>
      <c r="L33" s="6" t="s">
        <v>536</v>
      </c>
      <c r="M33" s="6" t="s">
        <v>536</v>
      </c>
      <c r="N33" s="6" t="s">
        <v>537</v>
      </c>
      <c r="O33" s="6" t="s">
        <v>538</v>
      </c>
      <c r="P33" s="6" t="s">
        <v>132</v>
      </c>
      <c r="Q33" s="8" t="s">
        <v>539</v>
      </c>
      <c r="R33" s="6" t="s">
        <v>540</v>
      </c>
      <c r="S33" s="6">
        <v>910</v>
      </c>
      <c r="T33" s="6" t="s">
        <v>234</v>
      </c>
      <c r="U33" s="6" t="s">
        <v>541</v>
      </c>
      <c r="V33" s="6" t="s">
        <v>542</v>
      </c>
      <c r="W33" s="6" t="s">
        <v>543</v>
      </c>
      <c r="X33" s="6" t="s">
        <v>544</v>
      </c>
      <c r="Y33" s="9">
        <v>45362</v>
      </c>
      <c r="Z33" s="9">
        <v>45596</v>
      </c>
      <c r="AA33" s="6" t="s">
        <v>545</v>
      </c>
      <c r="AB33" s="10">
        <v>252782</v>
      </c>
      <c r="AC33" s="6">
        <v>1</v>
      </c>
      <c r="AD33" s="6" t="s">
        <v>113</v>
      </c>
      <c r="AE33" s="6" t="s">
        <v>114</v>
      </c>
      <c r="AF33" s="6" t="s">
        <v>115</v>
      </c>
      <c r="AG33" s="6" t="s">
        <v>155</v>
      </c>
      <c r="AH33" s="6" t="s">
        <v>117</v>
      </c>
      <c r="AI33" s="5" t="s">
        <v>118</v>
      </c>
      <c r="AJ33" s="6">
        <v>1.22</v>
      </c>
      <c r="AK33" s="5" t="s">
        <v>118</v>
      </c>
      <c r="AL33" s="5" t="s">
        <v>118</v>
      </c>
      <c r="AM33" s="5" t="s">
        <v>118</v>
      </c>
      <c r="AN33" s="5" t="s">
        <v>118</v>
      </c>
      <c r="AO33" s="6" t="s">
        <v>113</v>
      </c>
      <c r="AP33" s="5" t="s">
        <v>118</v>
      </c>
      <c r="AQ33" s="5" t="s">
        <v>118</v>
      </c>
      <c r="AR33" s="5" t="s">
        <v>118</v>
      </c>
      <c r="AS33" s="5" t="s">
        <v>118</v>
      </c>
      <c r="AT33" s="5" t="s">
        <v>118</v>
      </c>
      <c r="AU33" s="5" t="s">
        <v>118</v>
      </c>
      <c r="AV33" s="5" t="s">
        <v>118</v>
      </c>
      <c r="AW33" s="5" t="s">
        <v>118</v>
      </c>
      <c r="AX33" s="5" t="s">
        <v>118</v>
      </c>
      <c r="AY33" s="5" t="s">
        <v>118</v>
      </c>
      <c r="AZ33" s="5" t="s">
        <v>118</v>
      </c>
      <c r="BA33" s="5" t="s">
        <v>118</v>
      </c>
      <c r="BB33" s="5" t="s">
        <v>118</v>
      </c>
      <c r="BC33" s="5" t="s">
        <v>118</v>
      </c>
      <c r="BD33" s="5" t="s">
        <v>118</v>
      </c>
      <c r="BE33" s="5" t="s">
        <v>118</v>
      </c>
      <c r="BF33" s="5" t="s">
        <v>118</v>
      </c>
      <c r="BG33" s="5" t="s">
        <v>118</v>
      </c>
      <c r="BH33" s="5" t="s">
        <v>118</v>
      </c>
      <c r="BI33" s="5" t="s">
        <v>118</v>
      </c>
      <c r="BJ33" s="5" t="s">
        <v>118</v>
      </c>
      <c r="BK33" s="6" t="s">
        <v>546</v>
      </c>
      <c r="BL33" s="6" t="s">
        <v>547</v>
      </c>
      <c r="BM33" s="5" t="s">
        <v>118</v>
      </c>
      <c r="BN33" s="7" t="s">
        <v>548</v>
      </c>
      <c r="BO33" s="6" t="s">
        <v>115</v>
      </c>
      <c r="BP33" s="6" t="s">
        <v>121</v>
      </c>
      <c r="BQ33" s="6" t="s">
        <v>115</v>
      </c>
      <c r="BR33" s="6" t="s">
        <v>448</v>
      </c>
      <c r="BS33" s="5" t="s">
        <v>124</v>
      </c>
      <c r="BT33" s="6">
        <f t="shared" si="1"/>
        <v>2024</v>
      </c>
      <c r="BU33" s="12" t="s">
        <v>431</v>
      </c>
      <c r="BV33" s="13" t="str">
        <f t="shared" si="2"/>
        <v/>
      </c>
      <c r="BW33" s="13" t="s">
        <v>431</v>
      </c>
      <c r="BX33" s="13">
        <v>0</v>
      </c>
      <c r="BY33" s="13"/>
      <c r="BZ33" s="12" t="s">
        <v>78</v>
      </c>
      <c r="CA33" s="13" t="s">
        <v>78</v>
      </c>
      <c r="CB33" s="13"/>
      <c r="CC33" s="13"/>
      <c r="CD33" s="13" t="str">
        <f t="shared" si="3"/>
        <v/>
      </c>
      <c r="CE33" s="13"/>
      <c r="CF33" s="13"/>
      <c r="CG33" s="13"/>
      <c r="CH33" s="13"/>
      <c r="CI33" s="13"/>
      <c r="CJ33" s="13">
        <f t="shared" si="4"/>
        <v>0</v>
      </c>
      <c r="CK33" s="14" t="s">
        <v>92</v>
      </c>
      <c r="CL33" s="15" t="s">
        <v>92</v>
      </c>
      <c r="CM33" s="20">
        <v>46169</v>
      </c>
    </row>
    <row r="34" spans="1:91" ht="267.75" x14ac:dyDescent="0.2">
      <c r="A34" s="5" t="s">
        <v>91</v>
      </c>
      <c r="B34" s="5" t="s">
        <v>92</v>
      </c>
      <c r="C34" s="5" t="s">
        <v>549</v>
      </c>
      <c r="D34" s="6" t="s">
        <v>550</v>
      </c>
      <c r="E34" s="6" t="s">
        <v>95</v>
      </c>
      <c r="F34" s="6" t="s">
        <v>96</v>
      </c>
      <c r="G34" s="6" t="s">
        <v>97</v>
      </c>
      <c r="H34" s="6" t="s">
        <v>416</v>
      </c>
      <c r="I34" s="7" t="s">
        <v>99</v>
      </c>
      <c r="J34" s="7" t="s">
        <v>99</v>
      </c>
      <c r="K34" s="8" t="s">
        <v>551</v>
      </c>
      <c r="L34" s="6" t="s">
        <v>552</v>
      </c>
      <c r="M34" s="6" t="s">
        <v>552</v>
      </c>
      <c r="N34" s="6" t="s">
        <v>553</v>
      </c>
      <c r="O34" s="6" t="s">
        <v>554</v>
      </c>
      <c r="P34" s="6" t="s">
        <v>104</v>
      </c>
      <c r="Q34" s="8" t="s">
        <v>555</v>
      </c>
      <c r="R34" s="6" t="s">
        <v>556</v>
      </c>
      <c r="S34" s="6">
        <v>8292</v>
      </c>
      <c r="T34" s="6" t="s">
        <v>107</v>
      </c>
      <c r="U34" s="6" t="s">
        <v>557</v>
      </c>
      <c r="V34" s="6" t="s">
        <v>558</v>
      </c>
      <c r="W34" s="6" t="s">
        <v>559</v>
      </c>
      <c r="X34" s="6" t="s">
        <v>560</v>
      </c>
      <c r="Y34" s="9">
        <v>45214</v>
      </c>
      <c r="Z34" s="9">
        <v>45596</v>
      </c>
      <c r="AA34" s="6" t="s">
        <v>561</v>
      </c>
      <c r="AB34" s="10">
        <v>110008649</v>
      </c>
      <c r="AC34" s="6">
        <v>1</v>
      </c>
      <c r="AD34" s="6" t="s">
        <v>113</v>
      </c>
      <c r="AE34" s="6" t="s">
        <v>114</v>
      </c>
      <c r="AF34" s="6" t="s">
        <v>115</v>
      </c>
      <c r="AG34" s="6" t="s">
        <v>252</v>
      </c>
      <c r="AH34" s="6" t="s">
        <v>117</v>
      </c>
      <c r="AI34" s="5" t="s">
        <v>118</v>
      </c>
      <c r="AJ34" s="6">
        <v>57.54</v>
      </c>
      <c r="AK34" s="5" t="s">
        <v>118</v>
      </c>
      <c r="AL34" s="5" t="s">
        <v>118</v>
      </c>
      <c r="AM34" s="5" t="s">
        <v>118</v>
      </c>
      <c r="AN34" s="5" t="s">
        <v>118</v>
      </c>
      <c r="AO34" s="6" t="s">
        <v>113</v>
      </c>
      <c r="AP34" s="5" t="s">
        <v>118</v>
      </c>
      <c r="AQ34" s="5" t="s">
        <v>118</v>
      </c>
      <c r="AR34" s="5" t="s">
        <v>118</v>
      </c>
      <c r="AS34" s="6">
        <v>145886</v>
      </c>
      <c r="AT34" s="18">
        <f t="shared" ref="AT34:AT35" si="8">AU34/AS34</f>
        <v>0.25418477441289772</v>
      </c>
      <c r="AU34" s="6">
        <v>37082</v>
      </c>
      <c r="AV34" s="5" t="s">
        <v>118</v>
      </c>
      <c r="AW34" s="5" t="s">
        <v>118</v>
      </c>
      <c r="AX34" s="5" t="s">
        <v>118</v>
      </c>
      <c r="AY34" s="5" t="s">
        <v>118</v>
      </c>
      <c r="AZ34" s="5" t="s">
        <v>118</v>
      </c>
      <c r="BA34" s="5" t="s">
        <v>118</v>
      </c>
      <c r="BB34" s="5" t="s">
        <v>118</v>
      </c>
      <c r="BC34" s="5" t="s">
        <v>118</v>
      </c>
      <c r="BD34" s="5" t="s">
        <v>118</v>
      </c>
      <c r="BE34" s="5" t="s">
        <v>118</v>
      </c>
      <c r="BF34" s="5" t="s">
        <v>118</v>
      </c>
      <c r="BG34" s="5" t="s">
        <v>118</v>
      </c>
      <c r="BH34" s="5" t="s">
        <v>118</v>
      </c>
      <c r="BI34" s="5" t="s">
        <v>118</v>
      </c>
      <c r="BJ34" s="5" t="s">
        <v>118</v>
      </c>
      <c r="BK34" s="8" t="s">
        <v>99</v>
      </c>
      <c r="BL34" s="6" t="s">
        <v>253</v>
      </c>
      <c r="BM34" s="5" t="s">
        <v>118</v>
      </c>
      <c r="BN34" s="7" t="s">
        <v>562</v>
      </c>
      <c r="BO34" s="6" t="s">
        <v>115</v>
      </c>
      <c r="BP34" s="6" t="s">
        <v>121</v>
      </c>
      <c r="BQ34" s="6" t="s">
        <v>122</v>
      </c>
      <c r="BR34" s="6" t="s">
        <v>430</v>
      </c>
      <c r="BS34" s="5" t="s">
        <v>124</v>
      </c>
      <c r="BT34" s="6">
        <f t="shared" si="1"/>
        <v>2024</v>
      </c>
      <c r="BU34" s="12" t="s">
        <v>532</v>
      </c>
      <c r="BV34" s="13" t="str">
        <f t="shared" si="2"/>
        <v xml:space="preserve">Diligenciar las 1 casillas faltantes. </v>
      </c>
      <c r="BW34" s="13" t="s">
        <v>431</v>
      </c>
      <c r="BX34" s="13">
        <v>1</v>
      </c>
      <c r="BY34" s="13"/>
      <c r="BZ34" s="12" t="s">
        <v>78</v>
      </c>
      <c r="CA34" s="13" t="s">
        <v>78</v>
      </c>
      <c r="CB34" s="13"/>
      <c r="CC34" s="13"/>
      <c r="CD34" s="13" t="str">
        <f t="shared" si="3"/>
        <v/>
      </c>
      <c r="CE34" s="13"/>
      <c r="CF34" s="13"/>
      <c r="CG34" s="13"/>
      <c r="CH34" s="13"/>
      <c r="CI34" s="13"/>
      <c r="CJ34" s="13">
        <f t="shared" si="4"/>
        <v>0</v>
      </c>
      <c r="CK34" s="14" t="s">
        <v>92</v>
      </c>
      <c r="CL34" s="15" t="s">
        <v>92</v>
      </c>
      <c r="CM34" s="20">
        <v>46169</v>
      </c>
    </row>
    <row r="35" spans="1:91" ht="280.5" x14ac:dyDescent="0.2">
      <c r="A35" s="5" t="s">
        <v>91</v>
      </c>
      <c r="B35" s="5" t="s">
        <v>92</v>
      </c>
      <c r="C35" s="5" t="s">
        <v>563</v>
      </c>
      <c r="D35" s="6" t="s">
        <v>564</v>
      </c>
      <c r="E35" s="6" t="s">
        <v>95</v>
      </c>
      <c r="F35" s="6" t="s">
        <v>96</v>
      </c>
      <c r="G35" s="6" t="s">
        <v>97</v>
      </c>
      <c r="H35" s="6" t="s">
        <v>416</v>
      </c>
      <c r="I35" s="7" t="s">
        <v>99</v>
      </c>
      <c r="J35" s="7" t="s">
        <v>99</v>
      </c>
      <c r="K35" s="8" t="s">
        <v>565</v>
      </c>
      <c r="L35" s="6" t="s">
        <v>566</v>
      </c>
      <c r="M35" s="6" t="s">
        <v>566</v>
      </c>
      <c r="N35" s="6" t="s">
        <v>567</v>
      </c>
      <c r="O35" s="6" t="s">
        <v>568</v>
      </c>
      <c r="P35" s="6" t="s">
        <v>104</v>
      </c>
      <c r="Q35" s="8" t="s">
        <v>569</v>
      </c>
      <c r="R35" s="6" t="s">
        <v>570</v>
      </c>
      <c r="S35" s="6">
        <v>6499</v>
      </c>
      <c r="T35" s="6" t="s">
        <v>396</v>
      </c>
      <c r="U35" s="6" t="s">
        <v>571</v>
      </c>
      <c r="V35" s="6" t="s">
        <v>572</v>
      </c>
      <c r="W35" s="6" t="s">
        <v>573</v>
      </c>
      <c r="X35" s="6" t="s">
        <v>574</v>
      </c>
      <c r="Y35" s="9">
        <v>45323</v>
      </c>
      <c r="Z35" s="9">
        <v>45596</v>
      </c>
      <c r="AA35" s="6" t="s">
        <v>575</v>
      </c>
      <c r="AB35" s="10">
        <v>11580000</v>
      </c>
      <c r="AC35" s="6">
        <v>1</v>
      </c>
      <c r="AD35" s="6" t="s">
        <v>113</v>
      </c>
      <c r="AE35" s="6" t="s">
        <v>114</v>
      </c>
      <c r="AF35" s="6" t="s">
        <v>115</v>
      </c>
      <c r="AG35" s="6" t="s">
        <v>252</v>
      </c>
      <c r="AH35" s="6" t="s">
        <v>117</v>
      </c>
      <c r="AI35" s="5" t="s">
        <v>118</v>
      </c>
      <c r="AJ35" s="6">
        <v>28.32</v>
      </c>
      <c r="AK35" s="5" t="s">
        <v>118</v>
      </c>
      <c r="AL35" s="5" t="s">
        <v>118</v>
      </c>
      <c r="AM35" s="5" t="s">
        <v>118</v>
      </c>
      <c r="AN35" s="5" t="s">
        <v>118</v>
      </c>
      <c r="AO35" s="6" t="s">
        <v>113</v>
      </c>
      <c r="AP35" s="5" t="s">
        <v>118</v>
      </c>
      <c r="AQ35" s="5" t="s">
        <v>118</v>
      </c>
      <c r="AR35" s="5" t="s">
        <v>118</v>
      </c>
      <c r="AS35" s="6">
        <v>160160</v>
      </c>
      <c r="AT35" s="18">
        <f t="shared" si="8"/>
        <v>6.143856143856144E-2</v>
      </c>
      <c r="AU35" s="6">
        <v>9840</v>
      </c>
      <c r="AV35" s="5" t="s">
        <v>118</v>
      </c>
      <c r="AW35" s="5" t="s">
        <v>118</v>
      </c>
      <c r="AX35" s="5" t="s">
        <v>118</v>
      </c>
      <c r="AY35" s="5" t="s">
        <v>118</v>
      </c>
      <c r="AZ35" s="5" t="s">
        <v>118</v>
      </c>
      <c r="BA35" s="5" t="s">
        <v>118</v>
      </c>
      <c r="BB35" s="5" t="s">
        <v>118</v>
      </c>
      <c r="BC35" s="5" t="s">
        <v>118</v>
      </c>
      <c r="BD35" s="5" t="s">
        <v>118</v>
      </c>
      <c r="BE35" s="5" t="s">
        <v>118</v>
      </c>
      <c r="BF35" s="5" t="s">
        <v>118</v>
      </c>
      <c r="BG35" s="5" t="s">
        <v>118</v>
      </c>
      <c r="BH35" s="5" t="s">
        <v>118</v>
      </c>
      <c r="BI35" s="5" t="s">
        <v>118</v>
      </c>
      <c r="BJ35" s="5" t="s">
        <v>118</v>
      </c>
      <c r="BK35" s="8" t="s">
        <v>99</v>
      </c>
      <c r="BL35" s="6" t="s">
        <v>253</v>
      </c>
      <c r="BM35" s="5" t="s">
        <v>118</v>
      </c>
      <c r="BN35" s="7" t="s">
        <v>576</v>
      </c>
      <c r="BO35" s="6" t="s">
        <v>115</v>
      </c>
      <c r="BP35" s="6" t="s">
        <v>121</v>
      </c>
      <c r="BQ35" s="6" t="s">
        <v>122</v>
      </c>
      <c r="BR35" s="6" t="s">
        <v>430</v>
      </c>
      <c r="BS35" s="5" t="s">
        <v>124</v>
      </c>
      <c r="BT35" s="6">
        <f t="shared" si="1"/>
        <v>2024</v>
      </c>
      <c r="BU35" s="12" t="s">
        <v>431</v>
      </c>
      <c r="BV35" s="13" t="str">
        <f t="shared" si="2"/>
        <v/>
      </c>
      <c r="BW35" s="13" t="s">
        <v>431</v>
      </c>
      <c r="BX35" s="13">
        <v>0</v>
      </c>
      <c r="BY35" s="13"/>
      <c r="BZ35" s="12" t="s">
        <v>78</v>
      </c>
      <c r="CA35" s="13" t="s">
        <v>78</v>
      </c>
      <c r="CB35" s="13"/>
      <c r="CC35" s="13"/>
      <c r="CD35" s="13" t="str">
        <f t="shared" si="3"/>
        <v/>
      </c>
      <c r="CE35" s="13"/>
      <c r="CF35" s="13"/>
      <c r="CG35" s="13"/>
      <c r="CH35" s="13"/>
      <c r="CI35" s="13"/>
      <c r="CJ35" s="13">
        <f t="shared" si="4"/>
        <v>0</v>
      </c>
      <c r="CK35" s="14" t="s">
        <v>92</v>
      </c>
      <c r="CL35" s="15" t="s">
        <v>92</v>
      </c>
      <c r="CM35" s="20">
        <v>46169</v>
      </c>
    </row>
    <row r="36" spans="1:91" ht="409.5" x14ac:dyDescent="0.2">
      <c r="A36" s="5" t="s">
        <v>91</v>
      </c>
      <c r="B36" s="5" t="s">
        <v>92</v>
      </c>
      <c r="C36" s="5" t="s">
        <v>577</v>
      </c>
      <c r="D36" s="6" t="s">
        <v>578</v>
      </c>
      <c r="E36" s="6" t="s">
        <v>95</v>
      </c>
      <c r="F36" s="6" t="s">
        <v>96</v>
      </c>
      <c r="G36" s="6" t="s">
        <v>97</v>
      </c>
      <c r="H36" s="6" t="s">
        <v>98</v>
      </c>
      <c r="I36" s="7" t="s">
        <v>99</v>
      </c>
      <c r="J36" s="7" t="s">
        <v>99</v>
      </c>
      <c r="K36" s="8" t="s">
        <v>579</v>
      </c>
      <c r="L36" s="6" t="s">
        <v>580</v>
      </c>
      <c r="M36" s="6" t="s">
        <v>580</v>
      </c>
      <c r="N36" s="6" t="s">
        <v>581</v>
      </c>
      <c r="O36" s="6" t="s">
        <v>582</v>
      </c>
      <c r="P36" s="6" t="s">
        <v>104</v>
      </c>
      <c r="Q36" s="8" t="s">
        <v>583</v>
      </c>
      <c r="R36" s="6" t="s">
        <v>584</v>
      </c>
      <c r="S36" s="6">
        <v>1709</v>
      </c>
      <c r="T36" s="6" t="s">
        <v>107</v>
      </c>
      <c r="U36" s="6" t="s">
        <v>585</v>
      </c>
      <c r="V36" s="6" t="s">
        <v>586</v>
      </c>
      <c r="W36" s="6" t="s">
        <v>587</v>
      </c>
      <c r="X36" s="6" t="s">
        <v>588</v>
      </c>
      <c r="Y36" s="9">
        <v>45332</v>
      </c>
      <c r="Z36" s="9">
        <v>45596</v>
      </c>
      <c r="AA36" s="6" t="s">
        <v>589</v>
      </c>
      <c r="AB36" s="10">
        <v>47530000</v>
      </c>
      <c r="AC36" s="6">
        <v>1</v>
      </c>
      <c r="AD36" s="6" t="s">
        <v>113</v>
      </c>
      <c r="AE36" s="6" t="s">
        <v>114</v>
      </c>
      <c r="AF36" s="6" t="s">
        <v>115</v>
      </c>
      <c r="AG36" s="6" t="s">
        <v>174</v>
      </c>
      <c r="AH36" s="6" t="s">
        <v>117</v>
      </c>
      <c r="AI36" s="5" t="s">
        <v>118</v>
      </c>
      <c r="AJ36" s="6">
        <v>99.11</v>
      </c>
      <c r="AK36" s="5" t="s">
        <v>118</v>
      </c>
      <c r="AL36" s="5" t="s">
        <v>118</v>
      </c>
      <c r="AM36" s="5" t="s">
        <v>118</v>
      </c>
      <c r="AN36" s="5" t="s">
        <v>118</v>
      </c>
      <c r="AO36" s="6" t="s">
        <v>113</v>
      </c>
      <c r="AP36" s="5" t="s">
        <v>118</v>
      </c>
      <c r="AQ36" s="5" t="s">
        <v>118</v>
      </c>
      <c r="AR36" s="5" t="s">
        <v>118</v>
      </c>
      <c r="AS36" s="5" t="s">
        <v>118</v>
      </c>
      <c r="AT36" s="5" t="s">
        <v>118</v>
      </c>
      <c r="AU36" s="5" t="s">
        <v>118</v>
      </c>
      <c r="AV36" s="5" t="s">
        <v>118</v>
      </c>
      <c r="AW36" s="5" t="s">
        <v>118</v>
      </c>
      <c r="AX36" s="5" t="s">
        <v>118</v>
      </c>
      <c r="AY36" s="5" t="s">
        <v>118</v>
      </c>
      <c r="AZ36" s="5" t="s">
        <v>118</v>
      </c>
      <c r="BA36" s="5" t="s">
        <v>118</v>
      </c>
      <c r="BB36" s="5" t="s">
        <v>118</v>
      </c>
      <c r="BC36" s="5" t="s">
        <v>118</v>
      </c>
      <c r="BD36" s="5" t="s">
        <v>118</v>
      </c>
      <c r="BE36" s="5" t="s">
        <v>118</v>
      </c>
      <c r="BF36" s="5" t="s">
        <v>118</v>
      </c>
      <c r="BG36" s="5" t="s">
        <v>118</v>
      </c>
      <c r="BH36" s="5" t="s">
        <v>118</v>
      </c>
      <c r="BI36" s="5" t="s">
        <v>118</v>
      </c>
      <c r="BJ36" s="5" t="s">
        <v>118</v>
      </c>
      <c r="BK36" s="6" t="s">
        <v>590</v>
      </c>
      <c r="BL36" s="6" t="s">
        <v>176</v>
      </c>
      <c r="BM36" s="5" t="s">
        <v>118</v>
      </c>
      <c r="BN36" s="5" t="s">
        <v>118</v>
      </c>
      <c r="BO36" s="6" t="s">
        <v>115</v>
      </c>
      <c r="BP36" s="6" t="s">
        <v>121</v>
      </c>
      <c r="BQ36" s="6" t="s">
        <v>115</v>
      </c>
      <c r="BR36" s="6" t="s">
        <v>448</v>
      </c>
      <c r="BS36" s="5" t="s">
        <v>124</v>
      </c>
      <c r="BT36" s="6">
        <f t="shared" si="1"/>
        <v>2024</v>
      </c>
      <c r="BU36" s="12" t="s">
        <v>431</v>
      </c>
      <c r="BV36" s="13" t="str">
        <f t="shared" si="2"/>
        <v/>
      </c>
      <c r="BW36" s="13" t="s">
        <v>431</v>
      </c>
      <c r="BX36" s="13">
        <v>0</v>
      </c>
      <c r="BY36" s="13"/>
      <c r="BZ36" s="12" t="s">
        <v>78</v>
      </c>
      <c r="CA36" s="13" t="s">
        <v>78</v>
      </c>
      <c r="CB36" s="13"/>
      <c r="CC36" s="13"/>
      <c r="CD36" s="13" t="str">
        <f t="shared" si="3"/>
        <v/>
      </c>
      <c r="CE36" s="13"/>
      <c r="CF36" s="13"/>
      <c r="CG36" s="13"/>
      <c r="CH36" s="13"/>
      <c r="CI36" s="13"/>
      <c r="CJ36" s="13">
        <f t="shared" si="4"/>
        <v>0</v>
      </c>
      <c r="CK36" s="14" t="s">
        <v>92</v>
      </c>
      <c r="CL36" s="15" t="s">
        <v>92</v>
      </c>
      <c r="CM36" s="20">
        <v>46169</v>
      </c>
    </row>
    <row r="37" spans="1:91" ht="369.75" x14ac:dyDescent="0.2">
      <c r="A37" s="5" t="s">
        <v>91</v>
      </c>
      <c r="B37" s="5" t="s">
        <v>92</v>
      </c>
      <c r="C37" s="5" t="s">
        <v>591</v>
      </c>
      <c r="D37" s="6" t="s">
        <v>592</v>
      </c>
      <c r="E37" s="6" t="s">
        <v>95</v>
      </c>
      <c r="F37" s="6" t="s">
        <v>96</v>
      </c>
      <c r="G37" s="6" t="s">
        <v>97</v>
      </c>
      <c r="H37" s="6" t="s">
        <v>416</v>
      </c>
      <c r="I37" s="7" t="s">
        <v>99</v>
      </c>
      <c r="J37" s="7" t="s">
        <v>99</v>
      </c>
      <c r="K37" s="8" t="s">
        <v>593</v>
      </c>
      <c r="L37" s="6" t="s">
        <v>594</v>
      </c>
      <c r="M37" s="6" t="s">
        <v>594</v>
      </c>
      <c r="N37" s="6" t="s">
        <v>595</v>
      </c>
      <c r="O37" s="6" t="s">
        <v>596</v>
      </c>
      <c r="P37" s="6" t="s">
        <v>104</v>
      </c>
      <c r="Q37" s="8" t="s">
        <v>597</v>
      </c>
      <c r="R37" s="6" t="s">
        <v>598</v>
      </c>
      <c r="S37" s="6">
        <v>2929</v>
      </c>
      <c r="T37" s="6" t="s">
        <v>234</v>
      </c>
      <c r="U37" s="6" t="s">
        <v>599</v>
      </c>
      <c r="V37" s="6" t="s">
        <v>600</v>
      </c>
      <c r="W37" s="6" t="s">
        <v>601</v>
      </c>
      <c r="X37" s="6" t="s">
        <v>602</v>
      </c>
      <c r="Y37" s="9">
        <v>45352</v>
      </c>
      <c r="Z37" s="9">
        <v>45596</v>
      </c>
      <c r="AA37" s="6" t="s">
        <v>603</v>
      </c>
      <c r="AB37" s="10">
        <v>319813000</v>
      </c>
      <c r="AC37" s="6">
        <v>1</v>
      </c>
      <c r="AD37" s="6" t="s">
        <v>113</v>
      </c>
      <c r="AE37" s="6" t="s">
        <v>114</v>
      </c>
      <c r="AF37" s="6" t="s">
        <v>115</v>
      </c>
      <c r="AG37" s="6" t="s">
        <v>116</v>
      </c>
      <c r="AH37" s="6" t="s">
        <v>117</v>
      </c>
      <c r="AI37" s="5" t="s">
        <v>118</v>
      </c>
      <c r="AJ37" s="6">
        <v>466.27</v>
      </c>
      <c r="AK37" s="5" t="s">
        <v>118</v>
      </c>
      <c r="AL37" s="5" t="s">
        <v>118</v>
      </c>
      <c r="AM37" s="5" t="s">
        <v>118</v>
      </c>
      <c r="AN37" s="5" t="s">
        <v>118</v>
      </c>
      <c r="AO37" s="6" t="s">
        <v>113</v>
      </c>
      <c r="AP37" s="6">
        <v>1788</v>
      </c>
      <c r="AQ37" s="11">
        <f>AR37/AP37</f>
        <v>0.30648769574944074</v>
      </c>
      <c r="AR37" s="6">
        <v>548</v>
      </c>
      <c r="AS37" s="5" t="s">
        <v>118</v>
      </c>
      <c r="AT37" s="5" t="s">
        <v>118</v>
      </c>
      <c r="AU37" s="5" t="s">
        <v>118</v>
      </c>
      <c r="AV37" s="5" t="s">
        <v>118</v>
      </c>
      <c r="AW37" s="5" t="s">
        <v>118</v>
      </c>
      <c r="AX37" s="5" t="s">
        <v>118</v>
      </c>
      <c r="AY37" s="5" t="s">
        <v>118</v>
      </c>
      <c r="AZ37" s="5" t="s">
        <v>118</v>
      </c>
      <c r="BA37" s="5" t="s">
        <v>118</v>
      </c>
      <c r="BB37" s="5" t="s">
        <v>118</v>
      </c>
      <c r="BC37" s="5" t="s">
        <v>118</v>
      </c>
      <c r="BD37" s="5" t="s">
        <v>118</v>
      </c>
      <c r="BE37" s="5" t="s">
        <v>118</v>
      </c>
      <c r="BF37" s="5" t="s">
        <v>118</v>
      </c>
      <c r="BG37" s="5" t="s">
        <v>118</v>
      </c>
      <c r="BH37" s="5" t="s">
        <v>118</v>
      </c>
      <c r="BI37" s="5" t="s">
        <v>118</v>
      </c>
      <c r="BJ37" s="5" t="s">
        <v>118</v>
      </c>
      <c r="BK37" s="8" t="s">
        <v>99</v>
      </c>
      <c r="BL37" s="6" t="s">
        <v>119</v>
      </c>
      <c r="BM37" s="5" t="s">
        <v>118</v>
      </c>
      <c r="BN37" s="7" t="s">
        <v>604</v>
      </c>
      <c r="BO37" s="6" t="s">
        <v>115</v>
      </c>
      <c r="BP37" s="6" t="s">
        <v>121</v>
      </c>
      <c r="BQ37" s="6" t="s">
        <v>122</v>
      </c>
      <c r="BR37" s="6" t="s">
        <v>430</v>
      </c>
      <c r="BS37" s="5" t="s">
        <v>124</v>
      </c>
      <c r="BT37" s="6">
        <f t="shared" si="1"/>
        <v>2024</v>
      </c>
      <c r="BU37" s="12" t="s">
        <v>431</v>
      </c>
      <c r="BV37" s="13" t="str">
        <f t="shared" si="2"/>
        <v/>
      </c>
      <c r="BW37" s="13" t="s">
        <v>431</v>
      </c>
      <c r="BX37" s="13">
        <v>0</v>
      </c>
      <c r="BY37" s="13"/>
      <c r="BZ37" s="12" t="s">
        <v>78</v>
      </c>
      <c r="CA37" s="13" t="s">
        <v>78</v>
      </c>
      <c r="CB37" s="13"/>
      <c r="CC37" s="13"/>
      <c r="CD37" s="13" t="str">
        <f t="shared" si="3"/>
        <v/>
      </c>
      <c r="CE37" s="13"/>
      <c r="CF37" s="13"/>
      <c r="CG37" s="13"/>
      <c r="CH37" s="13"/>
      <c r="CI37" s="13"/>
      <c r="CJ37" s="13">
        <f t="shared" si="4"/>
        <v>0</v>
      </c>
      <c r="CK37" s="14" t="s">
        <v>92</v>
      </c>
      <c r="CL37" s="15" t="s">
        <v>92</v>
      </c>
      <c r="CM37" s="20">
        <v>46169</v>
      </c>
    </row>
    <row r="38" spans="1:91" ht="409.5" x14ac:dyDescent="0.2">
      <c r="A38" s="5" t="s">
        <v>91</v>
      </c>
      <c r="B38" s="5" t="s">
        <v>92</v>
      </c>
      <c r="C38" s="5" t="s">
        <v>605</v>
      </c>
      <c r="D38" s="6" t="s">
        <v>606</v>
      </c>
      <c r="E38" s="6" t="s">
        <v>95</v>
      </c>
      <c r="F38" s="6" t="s">
        <v>96</v>
      </c>
      <c r="G38" s="6" t="s">
        <v>97</v>
      </c>
      <c r="H38" s="6" t="s">
        <v>98</v>
      </c>
      <c r="I38" s="7" t="s">
        <v>99</v>
      </c>
      <c r="J38" s="7" t="s">
        <v>99</v>
      </c>
      <c r="K38" s="8" t="s">
        <v>607</v>
      </c>
      <c r="L38" s="6" t="s">
        <v>608</v>
      </c>
      <c r="M38" s="6" t="s">
        <v>608</v>
      </c>
      <c r="N38" s="6" t="s">
        <v>609</v>
      </c>
      <c r="O38" s="6" t="s">
        <v>610</v>
      </c>
      <c r="P38" s="6" t="s">
        <v>132</v>
      </c>
      <c r="Q38" s="8" t="s">
        <v>611</v>
      </c>
      <c r="R38" s="6" t="s">
        <v>612</v>
      </c>
      <c r="S38" s="6">
        <v>8610</v>
      </c>
      <c r="T38" s="6" t="s">
        <v>135</v>
      </c>
      <c r="U38" s="6" t="s">
        <v>613</v>
      </c>
      <c r="V38" s="6" t="s">
        <v>614</v>
      </c>
      <c r="W38" s="6" t="s">
        <v>615</v>
      </c>
      <c r="X38" s="6" t="s">
        <v>616</v>
      </c>
      <c r="Y38" s="9">
        <v>45303</v>
      </c>
      <c r="Z38" s="9">
        <v>45596</v>
      </c>
      <c r="AA38" s="6" t="s">
        <v>617</v>
      </c>
      <c r="AB38" s="10">
        <v>217704</v>
      </c>
      <c r="AC38" s="6">
        <v>1</v>
      </c>
      <c r="AD38" s="6" t="s">
        <v>113</v>
      </c>
      <c r="AE38" s="6" t="s">
        <v>114</v>
      </c>
      <c r="AF38" s="6" t="s">
        <v>115</v>
      </c>
      <c r="AG38" s="6" t="s">
        <v>444</v>
      </c>
      <c r="AH38" s="6" t="s">
        <v>117</v>
      </c>
      <c r="AI38" s="5" t="s">
        <v>118</v>
      </c>
      <c r="AJ38" s="6">
        <v>1.24</v>
      </c>
      <c r="AK38" s="5" t="s">
        <v>118</v>
      </c>
      <c r="AL38" s="5" t="s">
        <v>118</v>
      </c>
      <c r="AM38" s="5" t="s">
        <v>118</v>
      </c>
      <c r="AN38" s="5" t="s">
        <v>118</v>
      </c>
      <c r="AO38" s="6" t="s">
        <v>113</v>
      </c>
      <c r="AP38" s="5" t="s">
        <v>118</v>
      </c>
      <c r="AQ38" s="5" t="s">
        <v>118</v>
      </c>
      <c r="AR38" s="5" t="s">
        <v>118</v>
      </c>
      <c r="AS38" s="5" t="s">
        <v>118</v>
      </c>
      <c r="AT38" s="5" t="s">
        <v>118</v>
      </c>
      <c r="AU38" s="5" t="s">
        <v>118</v>
      </c>
      <c r="AV38" s="5" t="s">
        <v>118</v>
      </c>
      <c r="AW38" s="5" t="s">
        <v>118</v>
      </c>
      <c r="AX38" s="5" t="s">
        <v>118</v>
      </c>
      <c r="AY38" s="5" t="s">
        <v>118</v>
      </c>
      <c r="AZ38" s="5" t="s">
        <v>118</v>
      </c>
      <c r="BA38" s="5" t="s">
        <v>118</v>
      </c>
      <c r="BB38" s="5" t="s">
        <v>118</v>
      </c>
      <c r="BC38" s="5" t="s">
        <v>118</v>
      </c>
      <c r="BD38" s="5" t="s">
        <v>118</v>
      </c>
      <c r="BE38" s="5" t="s">
        <v>118</v>
      </c>
      <c r="BF38" s="5" t="s">
        <v>118</v>
      </c>
      <c r="BG38" s="5" t="s">
        <v>118</v>
      </c>
      <c r="BH38" s="5" t="s">
        <v>118</v>
      </c>
      <c r="BI38" s="5" t="s">
        <v>118</v>
      </c>
      <c r="BJ38" s="5" t="s">
        <v>118</v>
      </c>
      <c r="BK38" s="6" t="s">
        <v>618</v>
      </c>
      <c r="BL38" s="6" t="s">
        <v>619</v>
      </c>
      <c r="BM38" s="5" t="s">
        <v>118</v>
      </c>
      <c r="BN38" s="7" t="s">
        <v>620</v>
      </c>
      <c r="BO38" s="6" t="s">
        <v>115</v>
      </c>
      <c r="BP38" s="6" t="s">
        <v>121</v>
      </c>
      <c r="BQ38" s="6" t="s">
        <v>115</v>
      </c>
      <c r="BR38" s="6" t="s">
        <v>448</v>
      </c>
      <c r="BS38" s="5" t="s">
        <v>124</v>
      </c>
      <c r="BT38" s="6">
        <f t="shared" si="1"/>
        <v>2024</v>
      </c>
      <c r="BU38" s="12" t="s">
        <v>431</v>
      </c>
      <c r="BV38" s="13" t="str">
        <f t="shared" si="2"/>
        <v/>
      </c>
      <c r="BW38" s="13" t="s">
        <v>431</v>
      </c>
      <c r="BX38" s="13">
        <v>0</v>
      </c>
      <c r="BY38" s="13"/>
      <c r="BZ38" s="12" t="s">
        <v>78</v>
      </c>
      <c r="CA38" s="13" t="s">
        <v>78</v>
      </c>
      <c r="CB38" s="13"/>
      <c r="CC38" s="13"/>
      <c r="CD38" s="13" t="str">
        <f t="shared" si="3"/>
        <v/>
      </c>
      <c r="CE38" s="13"/>
      <c r="CF38" s="13"/>
      <c r="CG38" s="13"/>
      <c r="CH38" s="13"/>
      <c r="CI38" s="13"/>
      <c r="CJ38" s="13">
        <f t="shared" si="4"/>
        <v>0</v>
      </c>
      <c r="CK38" s="14" t="s">
        <v>92</v>
      </c>
      <c r="CL38" s="15" t="s">
        <v>92</v>
      </c>
      <c r="CM38" s="20">
        <v>46169</v>
      </c>
    </row>
    <row r="39" spans="1:91" ht="409.5" x14ac:dyDescent="0.2">
      <c r="A39" s="5" t="s">
        <v>91</v>
      </c>
      <c r="B39" s="5" t="s">
        <v>92</v>
      </c>
      <c r="C39" s="5" t="s">
        <v>621</v>
      </c>
      <c r="D39" s="6" t="s">
        <v>622</v>
      </c>
      <c r="E39" s="6" t="s">
        <v>95</v>
      </c>
      <c r="F39" s="6" t="s">
        <v>96</v>
      </c>
      <c r="G39" s="6" t="s">
        <v>97</v>
      </c>
      <c r="H39" s="6" t="s">
        <v>416</v>
      </c>
      <c r="I39" s="7" t="s">
        <v>99</v>
      </c>
      <c r="J39" s="7" t="s">
        <v>99</v>
      </c>
      <c r="K39" s="8" t="s">
        <v>623</v>
      </c>
      <c r="L39" s="6" t="s">
        <v>624</v>
      </c>
      <c r="M39" s="6" t="s">
        <v>624</v>
      </c>
      <c r="N39" s="6" t="s">
        <v>625</v>
      </c>
      <c r="O39" s="6" t="s">
        <v>626</v>
      </c>
      <c r="P39" s="6" t="s">
        <v>132</v>
      </c>
      <c r="Q39" s="8" t="s">
        <v>627</v>
      </c>
      <c r="R39" s="6" t="s">
        <v>628</v>
      </c>
      <c r="S39" s="6">
        <v>2023</v>
      </c>
      <c r="T39" s="6" t="s">
        <v>234</v>
      </c>
      <c r="U39" s="6" t="s">
        <v>629</v>
      </c>
      <c r="V39" s="6" t="s">
        <v>630</v>
      </c>
      <c r="W39" s="6" t="s">
        <v>631</v>
      </c>
      <c r="X39" s="6" t="s">
        <v>632</v>
      </c>
      <c r="Y39" s="9">
        <v>45352</v>
      </c>
      <c r="Z39" s="9">
        <v>45596</v>
      </c>
      <c r="AA39" s="6" t="s">
        <v>633</v>
      </c>
      <c r="AB39" s="10">
        <v>17707664</v>
      </c>
      <c r="AC39" s="6">
        <v>1</v>
      </c>
      <c r="AD39" s="6" t="s">
        <v>113</v>
      </c>
      <c r="AE39" s="6" t="s">
        <v>114</v>
      </c>
      <c r="AF39" s="6" t="s">
        <v>115</v>
      </c>
      <c r="AG39" s="6" t="s">
        <v>116</v>
      </c>
      <c r="AH39" s="6" t="s">
        <v>117</v>
      </c>
      <c r="AI39" s="5" t="s">
        <v>118</v>
      </c>
      <c r="AJ39" s="6">
        <v>23.43</v>
      </c>
      <c r="AK39" s="5" t="s">
        <v>118</v>
      </c>
      <c r="AL39" s="5" t="s">
        <v>118</v>
      </c>
      <c r="AM39" s="5" t="s">
        <v>118</v>
      </c>
      <c r="AN39" s="5" t="s">
        <v>118</v>
      </c>
      <c r="AO39" s="6" t="s">
        <v>113</v>
      </c>
      <c r="AP39" s="6">
        <v>197</v>
      </c>
      <c r="AQ39" s="11">
        <f t="shared" ref="AQ39:AQ40" si="9">AR39/AP39</f>
        <v>0.14720812182741116</v>
      </c>
      <c r="AR39" s="6">
        <v>29</v>
      </c>
      <c r="AS39" s="5" t="s">
        <v>118</v>
      </c>
      <c r="AT39" s="5" t="s">
        <v>118</v>
      </c>
      <c r="AU39" s="5" t="s">
        <v>118</v>
      </c>
      <c r="AV39" s="5" t="s">
        <v>118</v>
      </c>
      <c r="AW39" s="5" t="s">
        <v>118</v>
      </c>
      <c r="AX39" s="5" t="s">
        <v>118</v>
      </c>
      <c r="AY39" s="5" t="s">
        <v>118</v>
      </c>
      <c r="AZ39" s="5" t="s">
        <v>118</v>
      </c>
      <c r="BA39" s="5" t="s">
        <v>118</v>
      </c>
      <c r="BB39" s="5" t="s">
        <v>118</v>
      </c>
      <c r="BC39" s="5" t="s">
        <v>118</v>
      </c>
      <c r="BD39" s="5" t="s">
        <v>118</v>
      </c>
      <c r="BE39" s="5" t="s">
        <v>118</v>
      </c>
      <c r="BF39" s="5" t="s">
        <v>118</v>
      </c>
      <c r="BG39" s="5" t="s">
        <v>118</v>
      </c>
      <c r="BH39" s="5" t="s">
        <v>118</v>
      </c>
      <c r="BI39" s="5" t="s">
        <v>118</v>
      </c>
      <c r="BJ39" s="5" t="s">
        <v>118</v>
      </c>
      <c r="BK39" s="8" t="s">
        <v>99</v>
      </c>
      <c r="BL39" s="6" t="s">
        <v>119</v>
      </c>
      <c r="BM39" s="5" t="s">
        <v>118</v>
      </c>
      <c r="BN39" s="7" t="s">
        <v>634</v>
      </c>
      <c r="BO39" s="6" t="s">
        <v>115</v>
      </c>
      <c r="BP39" s="6" t="s">
        <v>121</v>
      </c>
      <c r="BQ39" s="6" t="s">
        <v>122</v>
      </c>
      <c r="BR39" s="6" t="s">
        <v>430</v>
      </c>
      <c r="BS39" s="5" t="s">
        <v>124</v>
      </c>
      <c r="BT39" s="6">
        <f t="shared" si="1"/>
        <v>2024</v>
      </c>
      <c r="BU39" s="12" t="s">
        <v>431</v>
      </c>
      <c r="BV39" s="13" t="str">
        <f t="shared" si="2"/>
        <v/>
      </c>
      <c r="BW39" s="13" t="s">
        <v>431</v>
      </c>
      <c r="BX39" s="13">
        <v>0</v>
      </c>
      <c r="BY39" s="13"/>
      <c r="BZ39" s="12" t="s">
        <v>78</v>
      </c>
      <c r="CA39" s="13" t="s">
        <v>78</v>
      </c>
      <c r="CB39" s="13"/>
      <c r="CC39" s="13"/>
      <c r="CD39" s="13" t="str">
        <f t="shared" si="3"/>
        <v/>
      </c>
      <c r="CE39" s="13"/>
      <c r="CF39" s="13"/>
      <c r="CG39" s="13"/>
      <c r="CH39" s="13"/>
      <c r="CI39" s="13"/>
      <c r="CJ39" s="13">
        <f t="shared" si="4"/>
        <v>0</v>
      </c>
      <c r="CK39" s="14" t="s">
        <v>92</v>
      </c>
      <c r="CL39" s="15" t="s">
        <v>92</v>
      </c>
      <c r="CM39" s="20">
        <v>46169</v>
      </c>
    </row>
    <row r="40" spans="1:91" ht="409.5" x14ac:dyDescent="0.2">
      <c r="A40" s="5" t="s">
        <v>91</v>
      </c>
      <c r="B40" s="5" t="s">
        <v>92</v>
      </c>
      <c r="C40" s="5" t="s">
        <v>635</v>
      </c>
      <c r="D40" s="6" t="s">
        <v>636</v>
      </c>
      <c r="E40" s="6" t="s">
        <v>95</v>
      </c>
      <c r="F40" s="6" t="s">
        <v>96</v>
      </c>
      <c r="G40" s="6" t="s">
        <v>97</v>
      </c>
      <c r="H40" s="6" t="s">
        <v>416</v>
      </c>
      <c r="I40" s="7" t="s">
        <v>99</v>
      </c>
      <c r="J40" s="7" t="s">
        <v>99</v>
      </c>
      <c r="K40" s="8" t="s">
        <v>637</v>
      </c>
      <c r="L40" s="6" t="s">
        <v>638</v>
      </c>
      <c r="M40" s="6" t="s">
        <v>638</v>
      </c>
      <c r="N40" s="6" t="s">
        <v>639</v>
      </c>
      <c r="O40" s="6" t="s">
        <v>640</v>
      </c>
      <c r="P40" s="6" t="s">
        <v>104</v>
      </c>
      <c r="Q40" s="8" t="s">
        <v>641</v>
      </c>
      <c r="R40" s="6" t="s">
        <v>642</v>
      </c>
      <c r="S40" s="6">
        <v>1811</v>
      </c>
      <c r="T40" s="6" t="s">
        <v>135</v>
      </c>
      <c r="U40" s="6" t="s">
        <v>643</v>
      </c>
      <c r="V40" s="6" t="s">
        <v>644</v>
      </c>
      <c r="W40" s="6" t="s">
        <v>645</v>
      </c>
      <c r="X40" s="6" t="s">
        <v>646</v>
      </c>
      <c r="Y40" s="9">
        <v>45352</v>
      </c>
      <c r="Z40" s="9">
        <v>45596</v>
      </c>
      <c r="AA40" s="6" t="s">
        <v>647</v>
      </c>
      <c r="AB40" s="10">
        <v>50000</v>
      </c>
      <c r="AC40" s="6">
        <v>1</v>
      </c>
      <c r="AD40" s="6" t="s">
        <v>113</v>
      </c>
      <c r="AE40" s="6" t="s">
        <v>114</v>
      </c>
      <c r="AF40" s="6" t="s">
        <v>115</v>
      </c>
      <c r="AG40" s="6" t="s">
        <v>174</v>
      </c>
      <c r="AH40" s="6" t="s">
        <v>117</v>
      </c>
      <c r="AI40" s="5" t="s">
        <v>118</v>
      </c>
      <c r="AJ40" s="6">
        <v>0.43</v>
      </c>
      <c r="AK40" s="5" t="s">
        <v>118</v>
      </c>
      <c r="AL40" s="5" t="s">
        <v>118</v>
      </c>
      <c r="AM40" s="5" t="s">
        <v>118</v>
      </c>
      <c r="AN40" s="5" t="s">
        <v>118</v>
      </c>
      <c r="AO40" s="6" t="s">
        <v>113</v>
      </c>
      <c r="AP40" s="6">
        <v>550</v>
      </c>
      <c r="AQ40" s="11">
        <f t="shared" si="9"/>
        <v>1.3818181818181818E-3</v>
      </c>
      <c r="AR40" s="6">
        <v>0.76</v>
      </c>
      <c r="AS40" s="5" t="s">
        <v>118</v>
      </c>
      <c r="AT40" s="5" t="s">
        <v>118</v>
      </c>
      <c r="AU40" s="5" t="s">
        <v>118</v>
      </c>
      <c r="AV40" s="5" t="s">
        <v>118</v>
      </c>
      <c r="AW40" s="5" t="s">
        <v>118</v>
      </c>
      <c r="AX40" s="5" t="s">
        <v>118</v>
      </c>
      <c r="AY40" s="5" t="s">
        <v>118</v>
      </c>
      <c r="AZ40" s="5" t="s">
        <v>118</v>
      </c>
      <c r="BA40" s="5" t="s">
        <v>118</v>
      </c>
      <c r="BB40" s="5" t="s">
        <v>118</v>
      </c>
      <c r="BC40" s="5" t="s">
        <v>118</v>
      </c>
      <c r="BD40" s="5" t="s">
        <v>118</v>
      </c>
      <c r="BE40" s="5" t="s">
        <v>118</v>
      </c>
      <c r="BF40" s="5" t="s">
        <v>118</v>
      </c>
      <c r="BG40" s="5" t="s">
        <v>118</v>
      </c>
      <c r="BH40" s="5" t="s">
        <v>118</v>
      </c>
      <c r="BI40" s="5" t="s">
        <v>118</v>
      </c>
      <c r="BJ40" s="5" t="s">
        <v>118</v>
      </c>
      <c r="BK40" s="8" t="s">
        <v>99</v>
      </c>
      <c r="BL40" s="6" t="s">
        <v>648</v>
      </c>
      <c r="BM40" s="5" t="s">
        <v>118</v>
      </c>
      <c r="BN40" s="7" t="s">
        <v>649</v>
      </c>
      <c r="BO40" s="6" t="s">
        <v>115</v>
      </c>
      <c r="BP40" s="6" t="s">
        <v>121</v>
      </c>
      <c r="BQ40" s="6" t="s">
        <v>122</v>
      </c>
      <c r="BR40" s="6" t="s">
        <v>430</v>
      </c>
      <c r="BS40" s="5" t="s">
        <v>124</v>
      </c>
      <c r="BT40" s="6">
        <f t="shared" si="1"/>
        <v>2024</v>
      </c>
      <c r="BU40" s="12" t="s">
        <v>431</v>
      </c>
      <c r="BV40" s="13" t="str">
        <f t="shared" si="2"/>
        <v/>
      </c>
      <c r="BW40" s="13" t="s">
        <v>431</v>
      </c>
      <c r="BX40" s="13">
        <v>0</v>
      </c>
      <c r="BY40" s="13"/>
      <c r="BZ40" s="12" t="s">
        <v>78</v>
      </c>
      <c r="CA40" s="13" t="s">
        <v>78</v>
      </c>
      <c r="CB40" s="13"/>
      <c r="CC40" s="13"/>
      <c r="CD40" s="13" t="str">
        <f t="shared" si="3"/>
        <v/>
      </c>
      <c r="CE40" s="13"/>
      <c r="CF40" s="13"/>
      <c r="CG40" s="13"/>
      <c r="CH40" s="13"/>
      <c r="CI40" s="13"/>
      <c r="CJ40" s="13">
        <f t="shared" si="4"/>
        <v>0</v>
      </c>
      <c r="CK40" s="14" t="s">
        <v>92</v>
      </c>
      <c r="CL40" s="15" t="s">
        <v>92</v>
      </c>
      <c r="CM40" s="20">
        <v>46169</v>
      </c>
    </row>
    <row r="41" spans="1:91" ht="114.75" x14ac:dyDescent="0.2">
      <c r="A41" s="5" t="s">
        <v>91</v>
      </c>
      <c r="B41" s="5" t="s">
        <v>92</v>
      </c>
      <c r="C41" s="5" t="s">
        <v>650</v>
      </c>
      <c r="D41" s="6" t="s">
        <v>651</v>
      </c>
      <c r="E41" s="6" t="s">
        <v>95</v>
      </c>
      <c r="F41" s="6" t="s">
        <v>96</v>
      </c>
      <c r="G41" s="6" t="s">
        <v>97</v>
      </c>
      <c r="H41" s="6" t="s">
        <v>416</v>
      </c>
      <c r="I41" s="7" t="s">
        <v>99</v>
      </c>
      <c r="J41" s="7" t="s">
        <v>99</v>
      </c>
      <c r="K41" s="8" t="s">
        <v>652</v>
      </c>
      <c r="L41" s="6" t="s">
        <v>653</v>
      </c>
      <c r="M41" s="6" t="s">
        <v>653</v>
      </c>
      <c r="N41" s="6" t="s">
        <v>654</v>
      </c>
      <c r="O41" s="6" t="s">
        <v>655</v>
      </c>
      <c r="P41" s="6" t="s">
        <v>104</v>
      </c>
      <c r="Q41" s="8" t="s">
        <v>656</v>
      </c>
      <c r="R41" s="6" t="s">
        <v>657</v>
      </c>
      <c r="S41" s="6">
        <v>8010</v>
      </c>
      <c r="T41" s="6" t="s">
        <v>263</v>
      </c>
      <c r="U41" s="6" t="s">
        <v>658</v>
      </c>
      <c r="V41" s="6" t="s">
        <v>659</v>
      </c>
      <c r="W41" s="6" t="s">
        <v>660</v>
      </c>
      <c r="X41" s="6" t="s">
        <v>661</v>
      </c>
      <c r="Y41" s="9">
        <v>45383</v>
      </c>
      <c r="Z41" s="9">
        <v>45596</v>
      </c>
      <c r="AA41" s="6" t="s">
        <v>662</v>
      </c>
      <c r="AB41" s="10">
        <v>269000</v>
      </c>
      <c r="AC41" s="6">
        <v>1</v>
      </c>
      <c r="AD41" s="6" t="s">
        <v>113</v>
      </c>
      <c r="AE41" s="6" t="s">
        <v>114</v>
      </c>
      <c r="AF41" s="6" t="s">
        <v>115</v>
      </c>
      <c r="AG41" s="6" t="s">
        <v>155</v>
      </c>
      <c r="AH41" s="6" t="s">
        <v>117</v>
      </c>
      <c r="AI41" s="5" t="s">
        <v>118</v>
      </c>
      <c r="AJ41" s="6">
        <v>8.5299999999999994</v>
      </c>
      <c r="AK41" s="5" t="s">
        <v>118</v>
      </c>
      <c r="AL41" s="5" t="s">
        <v>118</v>
      </c>
      <c r="AM41" s="5" t="s">
        <v>118</v>
      </c>
      <c r="AN41" s="5" t="s">
        <v>118</v>
      </c>
      <c r="AO41" s="6" t="s">
        <v>113</v>
      </c>
      <c r="AP41" s="5" t="s">
        <v>118</v>
      </c>
      <c r="AQ41" s="5" t="s">
        <v>118</v>
      </c>
      <c r="AR41" s="5" t="s">
        <v>118</v>
      </c>
      <c r="AS41" s="5" t="s">
        <v>118</v>
      </c>
      <c r="AT41" s="5" t="s">
        <v>118</v>
      </c>
      <c r="AU41" s="5" t="s">
        <v>118</v>
      </c>
      <c r="AV41" s="6">
        <v>50</v>
      </c>
      <c r="AW41" s="18">
        <f>AX41/AV41</f>
        <v>1.5087999999999999</v>
      </c>
      <c r="AX41" s="6">
        <v>75.44</v>
      </c>
      <c r="AY41" s="5" t="s">
        <v>118</v>
      </c>
      <c r="AZ41" s="5" t="s">
        <v>118</v>
      </c>
      <c r="BA41" s="5" t="s">
        <v>118</v>
      </c>
      <c r="BB41" s="5" t="s">
        <v>118</v>
      </c>
      <c r="BC41" s="5" t="s">
        <v>118</v>
      </c>
      <c r="BD41" s="5" t="s">
        <v>118</v>
      </c>
      <c r="BE41" s="5" t="s">
        <v>118</v>
      </c>
      <c r="BF41" s="5" t="s">
        <v>118</v>
      </c>
      <c r="BG41" s="5" t="s">
        <v>118</v>
      </c>
      <c r="BH41" s="5" t="s">
        <v>118</v>
      </c>
      <c r="BI41" s="5" t="s">
        <v>118</v>
      </c>
      <c r="BJ41" s="5" t="s">
        <v>118</v>
      </c>
      <c r="BK41" s="8" t="s">
        <v>99</v>
      </c>
      <c r="BL41" s="6" t="s">
        <v>663</v>
      </c>
      <c r="BM41" s="5" t="s">
        <v>118</v>
      </c>
      <c r="BN41" s="7" t="s">
        <v>664</v>
      </c>
      <c r="BO41" s="6" t="s">
        <v>115</v>
      </c>
      <c r="BP41" s="6" t="s">
        <v>121</v>
      </c>
      <c r="BQ41" s="6" t="s">
        <v>115</v>
      </c>
      <c r="BR41" s="6" t="s">
        <v>430</v>
      </c>
      <c r="BS41" s="5" t="s">
        <v>124</v>
      </c>
      <c r="BT41" s="6">
        <f t="shared" si="1"/>
        <v>2024</v>
      </c>
      <c r="BU41" s="12" t="s">
        <v>431</v>
      </c>
      <c r="BV41" s="13" t="str">
        <f t="shared" si="2"/>
        <v/>
      </c>
      <c r="BW41" s="13" t="s">
        <v>431</v>
      </c>
      <c r="BX41" s="13">
        <v>0</v>
      </c>
      <c r="BY41" s="13"/>
      <c r="BZ41" s="12" t="s">
        <v>78</v>
      </c>
      <c r="CA41" s="13" t="s">
        <v>78</v>
      </c>
      <c r="CB41" s="13"/>
      <c r="CC41" s="13"/>
      <c r="CD41" s="13" t="str">
        <f t="shared" si="3"/>
        <v/>
      </c>
      <c r="CE41" s="13"/>
      <c r="CF41" s="13"/>
      <c r="CG41" s="13"/>
      <c r="CH41" s="13"/>
      <c r="CI41" s="13"/>
      <c r="CJ41" s="13">
        <f t="shared" si="4"/>
        <v>0</v>
      </c>
      <c r="CK41" s="14" t="s">
        <v>92</v>
      </c>
      <c r="CL41" s="15" t="s">
        <v>92</v>
      </c>
      <c r="CM41" s="20">
        <v>46169</v>
      </c>
    </row>
    <row r="42" spans="1:91" ht="267.75" x14ac:dyDescent="0.2">
      <c r="A42" s="5" t="s">
        <v>91</v>
      </c>
      <c r="B42" s="5" t="s">
        <v>92</v>
      </c>
      <c r="C42" s="5" t="s">
        <v>665</v>
      </c>
      <c r="D42" s="6" t="s">
        <v>666</v>
      </c>
      <c r="E42" s="6" t="s">
        <v>95</v>
      </c>
      <c r="F42" s="6" t="s">
        <v>96</v>
      </c>
      <c r="G42" s="6" t="s">
        <v>97</v>
      </c>
      <c r="H42" s="6" t="s">
        <v>416</v>
      </c>
      <c r="I42" s="7" t="s">
        <v>99</v>
      </c>
      <c r="J42" s="7" t="s">
        <v>99</v>
      </c>
      <c r="K42" s="8" t="s">
        <v>667</v>
      </c>
      <c r="L42" s="6" t="s">
        <v>668</v>
      </c>
      <c r="M42" s="6" t="s">
        <v>668</v>
      </c>
      <c r="N42" s="6" t="s">
        <v>669</v>
      </c>
      <c r="O42" s="6" t="s">
        <v>670</v>
      </c>
      <c r="P42" s="6" t="s">
        <v>104</v>
      </c>
      <c r="Q42" s="8" t="s">
        <v>671</v>
      </c>
      <c r="R42" s="6" t="s">
        <v>672</v>
      </c>
      <c r="S42" s="6">
        <v>8413</v>
      </c>
      <c r="T42" s="6" t="s">
        <v>673</v>
      </c>
      <c r="U42" s="6" t="s">
        <v>674</v>
      </c>
      <c r="V42" s="6" t="s">
        <v>675</v>
      </c>
      <c r="W42" s="6" t="s">
        <v>676</v>
      </c>
      <c r="X42" s="6" t="s">
        <v>677</v>
      </c>
      <c r="Y42" s="9">
        <v>44713</v>
      </c>
      <c r="Z42" s="9">
        <v>45596</v>
      </c>
      <c r="AA42" s="6" t="s">
        <v>678</v>
      </c>
      <c r="AB42" s="10">
        <v>2206000000</v>
      </c>
      <c r="AC42" s="6">
        <v>1</v>
      </c>
      <c r="AD42" s="6" t="s">
        <v>113</v>
      </c>
      <c r="AE42" s="6" t="s">
        <v>114</v>
      </c>
      <c r="AF42" s="6" t="s">
        <v>115</v>
      </c>
      <c r="AG42" s="6" t="s">
        <v>252</v>
      </c>
      <c r="AH42" s="6" t="s">
        <v>117</v>
      </c>
      <c r="AI42" s="5" t="s">
        <v>118</v>
      </c>
      <c r="AJ42" s="6">
        <v>20620.84</v>
      </c>
      <c r="AK42" s="5" t="s">
        <v>118</v>
      </c>
      <c r="AL42" s="5" t="s">
        <v>118</v>
      </c>
      <c r="AM42" s="5" t="s">
        <v>118</v>
      </c>
      <c r="AN42" s="5" t="s">
        <v>118</v>
      </c>
      <c r="AO42" s="6" t="s">
        <v>113</v>
      </c>
      <c r="AP42" s="5" t="s">
        <v>118</v>
      </c>
      <c r="AQ42" s="5" t="s">
        <v>118</v>
      </c>
      <c r="AR42" s="5" t="s">
        <v>118</v>
      </c>
      <c r="AS42" s="6">
        <v>63900</v>
      </c>
      <c r="AT42" s="18">
        <f>AU42/AS42</f>
        <v>1.7243348982785602E-2</v>
      </c>
      <c r="AU42" s="6">
        <v>1101.8499999999999</v>
      </c>
      <c r="AV42" s="5" t="s">
        <v>118</v>
      </c>
      <c r="AW42" s="5" t="s">
        <v>118</v>
      </c>
      <c r="AX42" s="5" t="s">
        <v>118</v>
      </c>
      <c r="AY42" s="5" t="s">
        <v>118</v>
      </c>
      <c r="AZ42" s="5" t="s">
        <v>118</v>
      </c>
      <c r="BA42" s="5" t="s">
        <v>118</v>
      </c>
      <c r="BB42" s="5" t="s">
        <v>118</v>
      </c>
      <c r="BC42" s="5" t="s">
        <v>118</v>
      </c>
      <c r="BD42" s="5" t="s">
        <v>118</v>
      </c>
      <c r="BE42" s="5" t="s">
        <v>118</v>
      </c>
      <c r="BF42" s="5" t="s">
        <v>118</v>
      </c>
      <c r="BG42" s="5" t="s">
        <v>118</v>
      </c>
      <c r="BH42" s="5" t="s">
        <v>118</v>
      </c>
      <c r="BI42" s="5" t="s">
        <v>118</v>
      </c>
      <c r="BJ42" s="5" t="s">
        <v>118</v>
      </c>
      <c r="BK42" s="8" t="s">
        <v>99</v>
      </c>
      <c r="BL42" s="6" t="s">
        <v>253</v>
      </c>
      <c r="BM42" s="5" t="s">
        <v>118</v>
      </c>
      <c r="BN42" s="7" t="s">
        <v>679</v>
      </c>
      <c r="BO42" s="6" t="s">
        <v>115</v>
      </c>
      <c r="BP42" s="6" t="s">
        <v>121</v>
      </c>
      <c r="BQ42" s="6" t="s">
        <v>122</v>
      </c>
      <c r="BR42" s="6" t="s">
        <v>430</v>
      </c>
      <c r="BS42" s="5" t="s">
        <v>124</v>
      </c>
      <c r="BT42" s="6">
        <f t="shared" si="1"/>
        <v>2024</v>
      </c>
      <c r="BU42" s="12" t="s">
        <v>680</v>
      </c>
      <c r="BV42" s="13" t="str">
        <f t="shared" si="2"/>
        <v/>
      </c>
      <c r="BW42" s="13" t="s">
        <v>680</v>
      </c>
      <c r="BX42" s="13">
        <v>0</v>
      </c>
      <c r="BY42" s="13"/>
      <c r="BZ42" s="12" t="s">
        <v>78</v>
      </c>
      <c r="CA42" s="13" t="s">
        <v>78</v>
      </c>
      <c r="CB42" s="13"/>
      <c r="CC42" s="13"/>
      <c r="CD42" s="13" t="str">
        <f t="shared" si="3"/>
        <v/>
      </c>
      <c r="CE42" s="13"/>
      <c r="CF42" s="13"/>
      <c r="CG42" s="13"/>
      <c r="CH42" s="13"/>
      <c r="CI42" s="13"/>
      <c r="CJ42" s="13">
        <f t="shared" si="4"/>
        <v>0</v>
      </c>
      <c r="CK42" s="14" t="s">
        <v>92</v>
      </c>
      <c r="CL42" s="15" t="s">
        <v>92</v>
      </c>
      <c r="CM42" s="20">
        <v>46169</v>
      </c>
    </row>
    <row r="43" spans="1:91" ht="357" x14ac:dyDescent="0.2">
      <c r="A43" s="5" t="s">
        <v>91</v>
      </c>
      <c r="B43" s="5" t="s">
        <v>92</v>
      </c>
      <c r="C43" s="5" t="s">
        <v>681</v>
      </c>
      <c r="D43" s="6" t="s">
        <v>682</v>
      </c>
      <c r="E43" s="6" t="s">
        <v>95</v>
      </c>
      <c r="F43" s="6" t="s">
        <v>96</v>
      </c>
      <c r="G43" s="6" t="s">
        <v>97</v>
      </c>
      <c r="H43" s="6" t="s">
        <v>98</v>
      </c>
      <c r="I43" s="7" t="s">
        <v>99</v>
      </c>
      <c r="J43" s="7" t="s">
        <v>99</v>
      </c>
      <c r="K43" s="8" t="s">
        <v>683</v>
      </c>
      <c r="L43" s="6" t="s">
        <v>684</v>
      </c>
      <c r="M43" s="6" t="s">
        <v>684</v>
      </c>
      <c r="N43" s="6" t="s">
        <v>685</v>
      </c>
      <c r="O43" s="6" t="s">
        <v>686</v>
      </c>
      <c r="P43" s="6" t="s">
        <v>132</v>
      </c>
      <c r="Q43" s="8" t="s">
        <v>687</v>
      </c>
      <c r="R43" s="6" t="s">
        <v>688</v>
      </c>
      <c r="S43" s="6">
        <v>8610</v>
      </c>
      <c r="T43" s="6" t="s">
        <v>263</v>
      </c>
      <c r="U43" s="6" t="s">
        <v>689</v>
      </c>
      <c r="V43" s="6" t="s">
        <v>690</v>
      </c>
      <c r="W43" s="6" t="s">
        <v>691</v>
      </c>
      <c r="X43" s="6" t="s">
        <v>692</v>
      </c>
      <c r="Y43" s="9">
        <v>45352</v>
      </c>
      <c r="Z43" s="9">
        <v>45623</v>
      </c>
      <c r="AA43" s="6" t="s">
        <v>693</v>
      </c>
      <c r="AB43" s="10">
        <v>1590000</v>
      </c>
      <c r="AC43" s="6">
        <v>1</v>
      </c>
      <c r="AD43" s="6" t="s">
        <v>113</v>
      </c>
      <c r="AE43" s="6" t="s">
        <v>114</v>
      </c>
      <c r="AF43" s="6" t="s">
        <v>115</v>
      </c>
      <c r="AG43" s="6" t="s">
        <v>694</v>
      </c>
      <c r="AH43" s="6" t="s">
        <v>117</v>
      </c>
      <c r="AI43" s="5" t="s">
        <v>118</v>
      </c>
      <c r="AJ43" s="6">
        <v>8.39</v>
      </c>
      <c r="AK43" s="5" t="s">
        <v>118</v>
      </c>
      <c r="AL43" s="5" t="s">
        <v>118</v>
      </c>
      <c r="AM43" s="5" t="s">
        <v>118</v>
      </c>
      <c r="AN43" s="5" t="s">
        <v>118</v>
      </c>
      <c r="AO43" s="6" t="s">
        <v>113</v>
      </c>
      <c r="AP43" s="5" t="s">
        <v>118</v>
      </c>
      <c r="AQ43" s="5" t="s">
        <v>118</v>
      </c>
      <c r="AR43" s="5" t="s">
        <v>118</v>
      </c>
      <c r="AS43" s="5" t="s">
        <v>118</v>
      </c>
      <c r="AT43" s="5" t="s">
        <v>118</v>
      </c>
      <c r="AU43" s="5" t="s">
        <v>118</v>
      </c>
      <c r="AV43" s="5" t="s">
        <v>118</v>
      </c>
      <c r="AW43" s="5" t="s">
        <v>118</v>
      </c>
      <c r="AX43" s="5" t="s">
        <v>118</v>
      </c>
      <c r="AY43" s="5" t="s">
        <v>118</v>
      </c>
      <c r="AZ43" s="5" t="s">
        <v>118</v>
      </c>
      <c r="BA43" s="5" t="s">
        <v>118</v>
      </c>
      <c r="BB43" s="5" t="s">
        <v>118</v>
      </c>
      <c r="BC43" s="5" t="s">
        <v>118</v>
      </c>
      <c r="BD43" s="5" t="s">
        <v>118</v>
      </c>
      <c r="BE43" s="5" t="s">
        <v>118</v>
      </c>
      <c r="BF43" s="5" t="s">
        <v>118</v>
      </c>
      <c r="BG43" s="5" t="s">
        <v>118</v>
      </c>
      <c r="BH43" s="5" t="s">
        <v>118</v>
      </c>
      <c r="BI43" s="5" t="s">
        <v>118</v>
      </c>
      <c r="BJ43" s="5" t="s">
        <v>118</v>
      </c>
      <c r="BK43" s="6" t="s">
        <v>695</v>
      </c>
      <c r="BL43" s="6" t="s">
        <v>313</v>
      </c>
      <c r="BM43" s="5" t="s">
        <v>118</v>
      </c>
      <c r="BN43" s="7" t="s">
        <v>696</v>
      </c>
      <c r="BO43" s="6" t="s">
        <v>115</v>
      </c>
      <c r="BP43" s="6" t="s">
        <v>121</v>
      </c>
      <c r="BQ43" s="6" t="s">
        <v>115</v>
      </c>
      <c r="BR43" s="6" t="s">
        <v>448</v>
      </c>
      <c r="BS43" s="5" t="s">
        <v>124</v>
      </c>
      <c r="BT43" s="6">
        <f t="shared" si="1"/>
        <v>2024</v>
      </c>
      <c r="BU43" s="12" t="s">
        <v>431</v>
      </c>
      <c r="BV43" s="13" t="str">
        <f t="shared" si="2"/>
        <v/>
      </c>
      <c r="BW43" s="13" t="s">
        <v>431</v>
      </c>
      <c r="BX43" s="13">
        <v>0</v>
      </c>
      <c r="BY43" s="13"/>
      <c r="BZ43" s="12" t="s">
        <v>78</v>
      </c>
      <c r="CA43" s="13" t="s">
        <v>78</v>
      </c>
      <c r="CB43" s="13"/>
      <c r="CC43" s="13"/>
      <c r="CD43" s="13" t="str">
        <f t="shared" si="3"/>
        <v/>
      </c>
      <c r="CE43" s="13"/>
      <c r="CF43" s="13"/>
      <c r="CG43" s="13"/>
      <c r="CH43" s="13"/>
      <c r="CI43" s="13"/>
      <c r="CJ43" s="13">
        <f t="shared" si="4"/>
        <v>0</v>
      </c>
      <c r="CK43" s="14" t="s">
        <v>92</v>
      </c>
      <c r="CL43" s="15" t="s">
        <v>92</v>
      </c>
      <c r="CM43" s="20">
        <v>46169</v>
      </c>
    </row>
    <row r="44" spans="1:91" ht="153" x14ac:dyDescent="0.2">
      <c r="A44" s="5" t="s">
        <v>91</v>
      </c>
      <c r="B44" s="5" t="s">
        <v>92</v>
      </c>
      <c r="C44" s="5" t="s">
        <v>697</v>
      </c>
      <c r="D44" s="6" t="s">
        <v>698</v>
      </c>
      <c r="E44" s="6" t="s">
        <v>95</v>
      </c>
      <c r="F44" s="6" t="s">
        <v>96</v>
      </c>
      <c r="G44" s="6" t="s">
        <v>97</v>
      </c>
      <c r="H44" s="6" t="s">
        <v>416</v>
      </c>
      <c r="I44" s="7" t="s">
        <v>99</v>
      </c>
      <c r="J44" s="7" t="s">
        <v>99</v>
      </c>
      <c r="K44" s="8" t="s">
        <v>699</v>
      </c>
      <c r="L44" s="6" t="s">
        <v>700</v>
      </c>
      <c r="M44" s="6" t="s">
        <v>700</v>
      </c>
      <c r="N44" s="6" t="s">
        <v>701</v>
      </c>
      <c r="O44" s="6" t="s">
        <v>702</v>
      </c>
      <c r="P44" s="6" t="s">
        <v>104</v>
      </c>
      <c r="Q44" s="8" t="s">
        <v>703</v>
      </c>
      <c r="R44" s="6" t="s">
        <v>704</v>
      </c>
      <c r="S44" s="6">
        <v>6810</v>
      </c>
      <c r="T44" s="6" t="s">
        <v>168</v>
      </c>
      <c r="U44" s="6" t="s">
        <v>705</v>
      </c>
      <c r="V44" s="6" t="s">
        <v>706</v>
      </c>
      <c r="W44" s="6" t="s">
        <v>707</v>
      </c>
      <c r="X44" s="6" t="s">
        <v>708</v>
      </c>
      <c r="Y44" s="9">
        <v>45306</v>
      </c>
      <c r="Z44" s="9">
        <v>45623</v>
      </c>
      <c r="AA44" s="6" t="s">
        <v>709</v>
      </c>
      <c r="AB44" s="10">
        <v>1461615243</v>
      </c>
      <c r="AC44" s="6">
        <v>1</v>
      </c>
      <c r="AD44" s="6" t="s">
        <v>113</v>
      </c>
      <c r="AE44" s="6" t="s">
        <v>114</v>
      </c>
      <c r="AF44" s="6" t="s">
        <v>115</v>
      </c>
      <c r="AG44" s="6" t="s">
        <v>116</v>
      </c>
      <c r="AH44" s="6" t="s">
        <v>117</v>
      </c>
      <c r="AI44" s="5" t="s">
        <v>118</v>
      </c>
      <c r="AJ44" s="6">
        <v>91.32</v>
      </c>
      <c r="AK44" s="5" t="s">
        <v>118</v>
      </c>
      <c r="AL44" s="5" t="s">
        <v>118</v>
      </c>
      <c r="AM44" s="5" t="s">
        <v>118</v>
      </c>
      <c r="AN44" s="5" t="s">
        <v>118</v>
      </c>
      <c r="AO44" s="6" t="s">
        <v>113</v>
      </c>
      <c r="AP44" s="6">
        <v>5002</v>
      </c>
      <c r="AQ44" s="11">
        <f>AR44/AP44</f>
        <v>0.57536985205917635</v>
      </c>
      <c r="AR44" s="6">
        <v>2878</v>
      </c>
      <c r="AS44" s="5" t="s">
        <v>118</v>
      </c>
      <c r="AT44" s="5" t="s">
        <v>118</v>
      </c>
      <c r="AU44" s="5" t="s">
        <v>118</v>
      </c>
      <c r="AV44" s="5" t="s">
        <v>118</v>
      </c>
      <c r="AW44" s="5" t="s">
        <v>118</v>
      </c>
      <c r="AX44" s="5" t="s">
        <v>118</v>
      </c>
      <c r="AY44" s="5" t="s">
        <v>118</v>
      </c>
      <c r="AZ44" s="5" t="s">
        <v>118</v>
      </c>
      <c r="BA44" s="5" t="s">
        <v>118</v>
      </c>
      <c r="BB44" s="5" t="s">
        <v>118</v>
      </c>
      <c r="BC44" s="5" t="s">
        <v>118</v>
      </c>
      <c r="BD44" s="5" t="s">
        <v>118</v>
      </c>
      <c r="BE44" s="5" t="s">
        <v>118</v>
      </c>
      <c r="BF44" s="5" t="s">
        <v>118</v>
      </c>
      <c r="BG44" s="5" t="s">
        <v>118</v>
      </c>
      <c r="BH44" s="5" t="s">
        <v>118</v>
      </c>
      <c r="BI44" s="5" t="s">
        <v>118</v>
      </c>
      <c r="BJ44" s="5" t="s">
        <v>118</v>
      </c>
      <c r="BK44" s="8" t="s">
        <v>99</v>
      </c>
      <c r="BL44" s="6" t="s">
        <v>119</v>
      </c>
      <c r="BM44" s="5" t="s">
        <v>118</v>
      </c>
      <c r="BN44" s="7" t="s">
        <v>710</v>
      </c>
      <c r="BO44" s="6" t="s">
        <v>115</v>
      </c>
      <c r="BP44" s="6" t="s">
        <v>121</v>
      </c>
      <c r="BQ44" s="6" t="s">
        <v>122</v>
      </c>
      <c r="BR44" s="6" t="s">
        <v>430</v>
      </c>
      <c r="BS44" s="5" t="s">
        <v>124</v>
      </c>
      <c r="BT44" s="6">
        <f t="shared" si="1"/>
        <v>2024</v>
      </c>
      <c r="BU44" s="12" t="s">
        <v>431</v>
      </c>
      <c r="BV44" s="13" t="str">
        <f t="shared" si="2"/>
        <v/>
      </c>
      <c r="BW44" s="13" t="s">
        <v>431</v>
      </c>
      <c r="BX44" s="13">
        <v>0</v>
      </c>
      <c r="BY44" s="13"/>
      <c r="BZ44" s="12" t="s">
        <v>78</v>
      </c>
      <c r="CA44" s="13" t="s">
        <v>78</v>
      </c>
      <c r="CB44" s="13"/>
      <c r="CC44" s="13"/>
      <c r="CD44" s="13" t="str">
        <f t="shared" si="3"/>
        <v/>
      </c>
      <c r="CE44" s="13"/>
      <c r="CF44" s="13"/>
      <c r="CG44" s="13"/>
      <c r="CH44" s="13"/>
      <c r="CI44" s="13"/>
      <c r="CJ44" s="13">
        <f t="shared" si="4"/>
        <v>0</v>
      </c>
      <c r="CK44" s="14" t="s">
        <v>92</v>
      </c>
      <c r="CL44" s="15" t="s">
        <v>92</v>
      </c>
      <c r="CM44" s="20">
        <v>46169</v>
      </c>
    </row>
    <row r="45" spans="1:91" ht="409.5" x14ac:dyDescent="0.2">
      <c r="A45" s="5" t="s">
        <v>91</v>
      </c>
      <c r="B45" s="5" t="s">
        <v>92</v>
      </c>
      <c r="C45" s="5" t="s">
        <v>711</v>
      </c>
      <c r="D45" s="6" t="s">
        <v>712</v>
      </c>
      <c r="E45" s="6" t="s">
        <v>95</v>
      </c>
      <c r="F45" s="6" t="s">
        <v>96</v>
      </c>
      <c r="G45" s="6" t="s">
        <v>97</v>
      </c>
      <c r="H45" s="6" t="s">
        <v>98</v>
      </c>
      <c r="I45" s="7" t="s">
        <v>99</v>
      </c>
      <c r="J45" s="7" t="s">
        <v>99</v>
      </c>
      <c r="K45" s="8" t="s">
        <v>713</v>
      </c>
      <c r="L45" s="6" t="s">
        <v>714</v>
      </c>
      <c r="M45" s="6" t="s">
        <v>714</v>
      </c>
      <c r="N45" s="6" t="s">
        <v>715</v>
      </c>
      <c r="O45" s="6" t="s">
        <v>716</v>
      </c>
      <c r="P45" s="6" t="s">
        <v>132</v>
      </c>
      <c r="Q45" s="8" t="s">
        <v>717</v>
      </c>
      <c r="R45" s="6" t="s">
        <v>718</v>
      </c>
      <c r="S45" s="6">
        <v>4330</v>
      </c>
      <c r="T45" s="6" t="s">
        <v>263</v>
      </c>
      <c r="U45" s="6" t="s">
        <v>719</v>
      </c>
      <c r="V45" s="6" t="s">
        <v>720</v>
      </c>
      <c r="W45" s="6" t="s">
        <v>721</v>
      </c>
      <c r="X45" s="6" t="s">
        <v>722</v>
      </c>
      <c r="Y45" s="9">
        <v>45444</v>
      </c>
      <c r="Z45" s="9">
        <v>45623</v>
      </c>
      <c r="AA45" s="6" t="s">
        <v>723</v>
      </c>
      <c r="AB45" s="10">
        <v>100000</v>
      </c>
      <c r="AC45" s="6">
        <v>1</v>
      </c>
      <c r="AD45" s="6" t="s">
        <v>113</v>
      </c>
      <c r="AE45" s="6" t="s">
        <v>114</v>
      </c>
      <c r="AF45" s="6" t="s">
        <v>115</v>
      </c>
      <c r="AG45" s="6" t="s">
        <v>694</v>
      </c>
      <c r="AH45" s="6" t="s">
        <v>117</v>
      </c>
      <c r="AI45" s="5" t="s">
        <v>118</v>
      </c>
      <c r="AJ45" s="6">
        <v>1.66</v>
      </c>
      <c r="AK45" s="5" t="s">
        <v>118</v>
      </c>
      <c r="AL45" s="5" t="s">
        <v>118</v>
      </c>
      <c r="AM45" s="5" t="s">
        <v>118</v>
      </c>
      <c r="AN45" s="5" t="s">
        <v>118</v>
      </c>
      <c r="AO45" s="6" t="s">
        <v>113</v>
      </c>
      <c r="AP45" s="5" t="s">
        <v>118</v>
      </c>
      <c r="AQ45" s="5" t="s">
        <v>118</v>
      </c>
      <c r="AR45" s="5" t="s">
        <v>118</v>
      </c>
      <c r="AS45" s="5" t="s">
        <v>118</v>
      </c>
      <c r="AT45" s="5" t="s">
        <v>118</v>
      </c>
      <c r="AU45" s="5" t="s">
        <v>118</v>
      </c>
      <c r="AV45" s="5" t="s">
        <v>118</v>
      </c>
      <c r="AW45" s="5" t="s">
        <v>118</v>
      </c>
      <c r="AX45" s="5" t="s">
        <v>118</v>
      </c>
      <c r="AY45" s="5" t="s">
        <v>118</v>
      </c>
      <c r="AZ45" s="5" t="s">
        <v>118</v>
      </c>
      <c r="BA45" s="5" t="s">
        <v>118</v>
      </c>
      <c r="BB45" s="5" t="s">
        <v>118</v>
      </c>
      <c r="BC45" s="5" t="s">
        <v>118</v>
      </c>
      <c r="BD45" s="5" t="s">
        <v>118</v>
      </c>
      <c r="BE45" s="5" t="s">
        <v>118</v>
      </c>
      <c r="BF45" s="5" t="s">
        <v>118</v>
      </c>
      <c r="BG45" s="5" t="s">
        <v>118</v>
      </c>
      <c r="BH45" s="5" t="s">
        <v>118</v>
      </c>
      <c r="BI45" s="5" t="s">
        <v>118</v>
      </c>
      <c r="BJ45" s="5" t="s">
        <v>118</v>
      </c>
      <c r="BK45" s="6" t="s">
        <v>724</v>
      </c>
      <c r="BL45" s="6" t="s">
        <v>313</v>
      </c>
      <c r="BM45" s="5" t="s">
        <v>118</v>
      </c>
      <c r="BN45" s="7" t="s">
        <v>725</v>
      </c>
      <c r="BO45" s="6" t="s">
        <v>115</v>
      </c>
      <c r="BP45" s="6" t="s">
        <v>121</v>
      </c>
      <c r="BQ45" s="6" t="s">
        <v>115</v>
      </c>
      <c r="BR45" s="6" t="s">
        <v>448</v>
      </c>
      <c r="BS45" s="5" t="s">
        <v>124</v>
      </c>
      <c r="BT45" s="6">
        <f t="shared" si="1"/>
        <v>2024</v>
      </c>
      <c r="BU45" s="12" t="s">
        <v>726</v>
      </c>
      <c r="BV45" s="13" t="str">
        <f t="shared" si="2"/>
        <v/>
      </c>
      <c r="BW45" s="13" t="s">
        <v>726</v>
      </c>
      <c r="BX45" s="13">
        <v>0</v>
      </c>
      <c r="BY45" s="13"/>
      <c r="BZ45" s="12" t="s">
        <v>78</v>
      </c>
      <c r="CA45" s="13" t="s">
        <v>78</v>
      </c>
      <c r="CB45" s="13"/>
      <c r="CC45" s="13"/>
      <c r="CD45" s="13" t="str">
        <f t="shared" si="3"/>
        <v/>
      </c>
      <c r="CE45" s="13"/>
      <c r="CF45" s="13"/>
      <c r="CG45" s="13"/>
      <c r="CH45" s="13"/>
      <c r="CI45" s="13"/>
      <c r="CJ45" s="13">
        <f t="shared" si="4"/>
        <v>0</v>
      </c>
      <c r="CK45" s="14" t="s">
        <v>92</v>
      </c>
      <c r="CL45" s="15" t="s">
        <v>92</v>
      </c>
      <c r="CM45" s="20">
        <v>46169</v>
      </c>
    </row>
    <row r="46" spans="1:91" ht="255" x14ac:dyDescent="0.2">
      <c r="A46" s="5" t="s">
        <v>91</v>
      </c>
      <c r="B46" s="5" t="s">
        <v>92</v>
      </c>
      <c r="C46" s="5" t="s">
        <v>727</v>
      </c>
      <c r="D46" s="6" t="s">
        <v>433</v>
      </c>
      <c r="E46" s="6" t="s">
        <v>95</v>
      </c>
      <c r="F46" s="6" t="s">
        <v>96</v>
      </c>
      <c r="G46" s="6" t="s">
        <v>97</v>
      </c>
      <c r="H46" s="6" t="s">
        <v>416</v>
      </c>
      <c r="I46" s="7" t="s">
        <v>99</v>
      </c>
      <c r="J46" s="7" t="s">
        <v>99</v>
      </c>
      <c r="K46" s="8" t="s">
        <v>728</v>
      </c>
      <c r="L46" s="6" t="s">
        <v>435</v>
      </c>
      <c r="M46" s="6" t="s">
        <v>435</v>
      </c>
      <c r="N46" s="6">
        <v>860023981</v>
      </c>
      <c r="O46" s="6" t="s">
        <v>436</v>
      </c>
      <c r="P46" s="6" t="s">
        <v>132</v>
      </c>
      <c r="Q46" s="8" t="s">
        <v>437</v>
      </c>
      <c r="R46" s="6" t="s">
        <v>729</v>
      </c>
      <c r="S46" s="6">
        <v>5229</v>
      </c>
      <c r="T46" s="6" t="s">
        <v>234</v>
      </c>
      <c r="U46" s="6" t="s">
        <v>730</v>
      </c>
      <c r="V46" s="6" t="s">
        <v>731</v>
      </c>
      <c r="W46" s="6" t="s">
        <v>732</v>
      </c>
      <c r="X46" s="6" t="s">
        <v>733</v>
      </c>
      <c r="Y46" s="9">
        <v>45383</v>
      </c>
      <c r="Z46" s="9">
        <v>45623</v>
      </c>
      <c r="AA46" s="6" t="s">
        <v>734</v>
      </c>
      <c r="AB46" s="10">
        <v>5616105</v>
      </c>
      <c r="AC46" s="6">
        <v>1</v>
      </c>
      <c r="AD46" s="6" t="s">
        <v>113</v>
      </c>
      <c r="AE46" s="6" t="s">
        <v>114</v>
      </c>
      <c r="AF46" s="6" t="s">
        <v>115</v>
      </c>
      <c r="AG46" s="6" t="s">
        <v>735</v>
      </c>
      <c r="AH46" s="6" t="s">
        <v>117</v>
      </c>
      <c r="AI46" s="5" t="s">
        <v>118</v>
      </c>
      <c r="AJ46" s="6">
        <v>2.16</v>
      </c>
      <c r="AK46" s="5" t="s">
        <v>118</v>
      </c>
      <c r="AL46" s="5" t="s">
        <v>118</v>
      </c>
      <c r="AM46" s="5" t="s">
        <v>118</v>
      </c>
      <c r="AN46" s="5" t="s">
        <v>118</v>
      </c>
      <c r="AO46" s="6" t="s">
        <v>113</v>
      </c>
      <c r="AP46" s="5" t="s">
        <v>118</v>
      </c>
      <c r="AQ46" s="5" t="s">
        <v>118</v>
      </c>
      <c r="AR46" s="5" t="s">
        <v>118</v>
      </c>
      <c r="AS46" s="5" t="s">
        <v>118</v>
      </c>
      <c r="AT46" s="5" t="s">
        <v>118</v>
      </c>
      <c r="AU46" s="5" t="s">
        <v>118</v>
      </c>
      <c r="AV46" s="6">
        <v>3182.75</v>
      </c>
      <c r="AW46" s="18">
        <f>AX46/AV46</f>
        <v>1.6985311444505539E-2</v>
      </c>
      <c r="AX46" s="6">
        <v>54.06</v>
      </c>
      <c r="AY46" s="5" t="s">
        <v>118</v>
      </c>
      <c r="AZ46" s="5" t="s">
        <v>118</v>
      </c>
      <c r="BA46" s="5" t="s">
        <v>118</v>
      </c>
      <c r="BB46" s="5" t="s">
        <v>118</v>
      </c>
      <c r="BC46" s="5" t="s">
        <v>118</v>
      </c>
      <c r="BD46" s="5" t="s">
        <v>118</v>
      </c>
      <c r="BE46" s="5" t="s">
        <v>118</v>
      </c>
      <c r="BF46" s="5" t="s">
        <v>118</v>
      </c>
      <c r="BG46" s="5" t="s">
        <v>118</v>
      </c>
      <c r="BH46" s="5" t="s">
        <v>118</v>
      </c>
      <c r="BI46" s="5" t="s">
        <v>118</v>
      </c>
      <c r="BJ46" s="5" t="s">
        <v>118</v>
      </c>
      <c r="BK46" s="8" t="s">
        <v>99</v>
      </c>
      <c r="BL46" s="6" t="s">
        <v>736</v>
      </c>
      <c r="BM46" s="5" t="s">
        <v>118</v>
      </c>
      <c r="BN46" s="7" t="s">
        <v>737</v>
      </c>
      <c r="BO46" s="6" t="s">
        <v>115</v>
      </c>
      <c r="BP46" s="6" t="s">
        <v>121</v>
      </c>
      <c r="BQ46" s="6" t="s">
        <v>115</v>
      </c>
      <c r="BR46" s="6" t="s">
        <v>430</v>
      </c>
      <c r="BS46" s="5" t="s">
        <v>124</v>
      </c>
      <c r="BT46" s="6">
        <f t="shared" si="1"/>
        <v>2024</v>
      </c>
      <c r="BU46" s="12" t="s">
        <v>431</v>
      </c>
      <c r="BV46" s="13" t="str">
        <f t="shared" si="2"/>
        <v/>
      </c>
      <c r="BW46" s="13" t="s">
        <v>431</v>
      </c>
      <c r="BX46" s="13">
        <v>0</v>
      </c>
      <c r="BY46" s="13"/>
      <c r="BZ46" s="12" t="s">
        <v>78</v>
      </c>
      <c r="CA46" s="13" t="s">
        <v>78</v>
      </c>
      <c r="CB46" s="13"/>
      <c r="CC46" s="13"/>
      <c r="CD46" s="13" t="str">
        <f t="shared" si="3"/>
        <v/>
      </c>
      <c r="CE46" s="13"/>
      <c r="CF46" s="13"/>
      <c r="CG46" s="13"/>
      <c r="CH46" s="13"/>
      <c r="CI46" s="13"/>
      <c r="CJ46" s="13">
        <f t="shared" si="4"/>
        <v>0</v>
      </c>
      <c r="CK46" s="14" t="s">
        <v>92</v>
      </c>
      <c r="CL46" s="15" t="s">
        <v>92</v>
      </c>
      <c r="CM46" s="20">
        <v>46169</v>
      </c>
    </row>
    <row r="47" spans="1:91" ht="408" x14ac:dyDescent="0.2">
      <c r="A47" s="5" t="s">
        <v>91</v>
      </c>
      <c r="B47" s="5" t="s">
        <v>92</v>
      </c>
      <c r="C47" s="5" t="s">
        <v>738</v>
      </c>
      <c r="D47" s="6" t="s">
        <v>739</v>
      </c>
      <c r="E47" s="6" t="s">
        <v>95</v>
      </c>
      <c r="F47" s="6" t="s">
        <v>96</v>
      </c>
      <c r="G47" s="6" t="s">
        <v>97</v>
      </c>
      <c r="H47" s="6" t="s">
        <v>98</v>
      </c>
      <c r="I47" s="7" t="s">
        <v>99</v>
      </c>
      <c r="J47" s="7" t="s">
        <v>99</v>
      </c>
      <c r="K47" s="8" t="s">
        <v>740</v>
      </c>
      <c r="L47" s="6" t="s">
        <v>741</v>
      </c>
      <c r="M47" s="6" t="s">
        <v>741</v>
      </c>
      <c r="N47" s="6" t="s">
        <v>742</v>
      </c>
      <c r="O47" s="6" t="s">
        <v>743</v>
      </c>
      <c r="P47" s="6" t="s">
        <v>132</v>
      </c>
      <c r="Q47" s="8" t="s">
        <v>744</v>
      </c>
      <c r="R47" s="6" t="s">
        <v>745</v>
      </c>
      <c r="S47" s="6">
        <v>4645</v>
      </c>
      <c r="T47" s="6" t="s">
        <v>168</v>
      </c>
      <c r="U47" s="6" t="s">
        <v>746</v>
      </c>
      <c r="V47" s="6" t="s">
        <v>747</v>
      </c>
      <c r="W47" s="6" t="s">
        <v>748</v>
      </c>
      <c r="X47" s="6" t="s">
        <v>749</v>
      </c>
      <c r="Y47" s="9">
        <v>45355</v>
      </c>
      <c r="Z47" s="9">
        <v>45623</v>
      </c>
      <c r="AA47" s="6" t="s">
        <v>750</v>
      </c>
      <c r="AB47" s="21" t="s">
        <v>751</v>
      </c>
      <c r="AC47" s="6">
        <v>1</v>
      </c>
      <c r="AD47" s="6" t="s">
        <v>113</v>
      </c>
      <c r="AE47" s="6" t="s">
        <v>114</v>
      </c>
      <c r="AF47" s="6" t="s">
        <v>115</v>
      </c>
      <c r="AG47" s="6" t="s">
        <v>174</v>
      </c>
      <c r="AH47" s="6" t="s">
        <v>117</v>
      </c>
      <c r="AI47" s="5" t="s">
        <v>118</v>
      </c>
      <c r="AJ47" s="6">
        <v>319.20999999999998</v>
      </c>
      <c r="AK47" s="5" t="s">
        <v>118</v>
      </c>
      <c r="AL47" s="5" t="s">
        <v>118</v>
      </c>
      <c r="AM47" s="5" t="s">
        <v>118</v>
      </c>
      <c r="AN47" s="5" t="s">
        <v>118</v>
      </c>
      <c r="AO47" s="6" t="s">
        <v>113</v>
      </c>
      <c r="AP47" s="5" t="s">
        <v>118</v>
      </c>
      <c r="AQ47" s="5" t="s">
        <v>118</v>
      </c>
      <c r="AR47" s="5" t="s">
        <v>118</v>
      </c>
      <c r="AS47" s="5" t="s">
        <v>118</v>
      </c>
      <c r="AT47" s="5" t="s">
        <v>118</v>
      </c>
      <c r="AU47" s="5" t="s">
        <v>118</v>
      </c>
      <c r="AV47" s="5" t="s">
        <v>118</v>
      </c>
      <c r="AW47" s="5" t="s">
        <v>118</v>
      </c>
      <c r="AX47" s="5" t="s">
        <v>118</v>
      </c>
      <c r="AY47" s="5" t="s">
        <v>118</v>
      </c>
      <c r="AZ47" s="5" t="s">
        <v>118</v>
      </c>
      <c r="BA47" s="5" t="s">
        <v>118</v>
      </c>
      <c r="BB47" s="5" t="s">
        <v>118</v>
      </c>
      <c r="BC47" s="5" t="s">
        <v>118</v>
      </c>
      <c r="BD47" s="5" t="s">
        <v>118</v>
      </c>
      <c r="BE47" s="5" t="s">
        <v>118</v>
      </c>
      <c r="BF47" s="5" t="s">
        <v>118</v>
      </c>
      <c r="BG47" s="5" t="s">
        <v>118</v>
      </c>
      <c r="BH47" s="5" t="s">
        <v>118</v>
      </c>
      <c r="BI47" s="5" t="s">
        <v>118</v>
      </c>
      <c r="BJ47" s="5" t="s">
        <v>118</v>
      </c>
      <c r="BK47" s="6" t="s">
        <v>752</v>
      </c>
      <c r="BL47" s="6" t="s">
        <v>176</v>
      </c>
      <c r="BM47" s="5" t="s">
        <v>118</v>
      </c>
      <c r="BN47" s="7" t="s">
        <v>753</v>
      </c>
      <c r="BO47" s="6" t="s">
        <v>115</v>
      </c>
      <c r="BP47" s="6" t="s">
        <v>121</v>
      </c>
      <c r="BQ47" s="6" t="s">
        <v>115</v>
      </c>
      <c r="BR47" s="6" t="s">
        <v>448</v>
      </c>
      <c r="BS47" s="5" t="s">
        <v>124</v>
      </c>
      <c r="BT47" s="6">
        <f t="shared" si="1"/>
        <v>2024</v>
      </c>
      <c r="BU47" s="12" t="s">
        <v>754</v>
      </c>
      <c r="BV47" s="13" t="str">
        <f t="shared" si="2"/>
        <v/>
      </c>
      <c r="BW47" s="13" t="s">
        <v>754</v>
      </c>
      <c r="BX47" s="13">
        <v>0</v>
      </c>
      <c r="BY47" s="13"/>
      <c r="BZ47" s="12" t="s">
        <v>78</v>
      </c>
      <c r="CA47" s="13" t="s">
        <v>78</v>
      </c>
      <c r="CB47" s="13"/>
      <c r="CC47" s="13"/>
      <c r="CD47" s="13" t="str">
        <f t="shared" si="3"/>
        <v/>
      </c>
      <c r="CE47" s="13"/>
      <c r="CF47" s="13"/>
      <c r="CG47" s="13"/>
      <c r="CH47" s="13"/>
      <c r="CI47" s="13"/>
      <c r="CJ47" s="13">
        <f t="shared" si="4"/>
        <v>0</v>
      </c>
      <c r="CK47" s="14" t="s">
        <v>92</v>
      </c>
      <c r="CL47" s="15" t="s">
        <v>92</v>
      </c>
      <c r="CM47" s="20">
        <v>46169</v>
      </c>
    </row>
    <row r="48" spans="1:91" ht="216.75" x14ac:dyDescent="0.2">
      <c r="A48" s="5" t="s">
        <v>91</v>
      </c>
      <c r="B48" s="5" t="s">
        <v>92</v>
      </c>
      <c r="C48" s="5" t="s">
        <v>755</v>
      </c>
      <c r="D48" s="6" t="s">
        <v>756</v>
      </c>
      <c r="E48" s="6" t="s">
        <v>95</v>
      </c>
      <c r="F48" s="6" t="s">
        <v>96</v>
      </c>
      <c r="G48" s="6" t="s">
        <v>97</v>
      </c>
      <c r="H48" s="6" t="s">
        <v>416</v>
      </c>
      <c r="I48" s="7" t="s">
        <v>99</v>
      </c>
      <c r="J48" s="7" t="s">
        <v>99</v>
      </c>
      <c r="K48" s="8" t="s">
        <v>757</v>
      </c>
      <c r="L48" s="6" t="s">
        <v>758</v>
      </c>
      <c r="M48" s="6" t="s">
        <v>758</v>
      </c>
      <c r="N48" s="6" t="s">
        <v>759</v>
      </c>
      <c r="O48" s="6" t="s">
        <v>760</v>
      </c>
      <c r="P48" s="6" t="s">
        <v>104</v>
      </c>
      <c r="Q48" s="8" t="s">
        <v>761</v>
      </c>
      <c r="R48" s="6" t="s">
        <v>762</v>
      </c>
      <c r="S48" s="6">
        <v>1090</v>
      </c>
      <c r="T48" s="6" t="s">
        <v>107</v>
      </c>
      <c r="U48" s="6" t="s">
        <v>763</v>
      </c>
      <c r="V48" s="6" t="s">
        <v>764</v>
      </c>
      <c r="W48" s="6" t="s">
        <v>765</v>
      </c>
      <c r="X48" s="6" t="s">
        <v>766</v>
      </c>
      <c r="Y48" s="9">
        <v>45323</v>
      </c>
      <c r="Z48" s="9">
        <v>45623</v>
      </c>
      <c r="AA48" s="6" t="s">
        <v>767</v>
      </c>
      <c r="AB48" s="10">
        <v>2980000</v>
      </c>
      <c r="AC48" s="6">
        <v>1</v>
      </c>
      <c r="AD48" s="6" t="s">
        <v>113</v>
      </c>
      <c r="AE48" s="6" t="s">
        <v>114</v>
      </c>
      <c r="AF48" s="6" t="s">
        <v>115</v>
      </c>
      <c r="AG48" s="6" t="s">
        <v>116</v>
      </c>
      <c r="AH48" s="6" t="s">
        <v>117</v>
      </c>
      <c r="AI48" s="5" t="s">
        <v>118</v>
      </c>
      <c r="AJ48" s="6">
        <v>14.96</v>
      </c>
      <c r="AK48" s="5" t="s">
        <v>118</v>
      </c>
      <c r="AL48" s="5" t="s">
        <v>118</v>
      </c>
      <c r="AM48" s="5" t="s">
        <v>118</v>
      </c>
      <c r="AN48" s="5" t="s">
        <v>118</v>
      </c>
      <c r="AO48" s="6" t="s">
        <v>113</v>
      </c>
      <c r="AP48" s="6">
        <v>757</v>
      </c>
      <c r="AQ48" s="11">
        <f>AR48/AP48</f>
        <v>7.2655217965653898E-2</v>
      </c>
      <c r="AR48" s="6">
        <v>55</v>
      </c>
      <c r="AS48" s="5" t="s">
        <v>118</v>
      </c>
      <c r="AT48" s="5" t="s">
        <v>118</v>
      </c>
      <c r="AU48" s="5" t="s">
        <v>118</v>
      </c>
      <c r="AV48" s="5" t="s">
        <v>118</v>
      </c>
      <c r="AW48" s="5" t="s">
        <v>118</v>
      </c>
      <c r="AX48" s="5" t="s">
        <v>118</v>
      </c>
      <c r="AY48" s="5" t="s">
        <v>118</v>
      </c>
      <c r="AZ48" s="5" t="s">
        <v>118</v>
      </c>
      <c r="BA48" s="5" t="s">
        <v>118</v>
      </c>
      <c r="BB48" s="5" t="s">
        <v>118</v>
      </c>
      <c r="BC48" s="5" t="s">
        <v>118</v>
      </c>
      <c r="BD48" s="5" t="s">
        <v>118</v>
      </c>
      <c r="BE48" s="5" t="s">
        <v>118</v>
      </c>
      <c r="BF48" s="5" t="s">
        <v>118</v>
      </c>
      <c r="BG48" s="5" t="s">
        <v>118</v>
      </c>
      <c r="BH48" s="5" t="s">
        <v>118</v>
      </c>
      <c r="BI48" s="5" t="s">
        <v>118</v>
      </c>
      <c r="BJ48" s="5" t="s">
        <v>118</v>
      </c>
      <c r="BK48" s="8" t="s">
        <v>99</v>
      </c>
      <c r="BL48" s="6" t="s">
        <v>119</v>
      </c>
      <c r="BM48" s="5" t="s">
        <v>118</v>
      </c>
      <c r="BN48" s="7" t="s">
        <v>768</v>
      </c>
      <c r="BO48" s="6" t="s">
        <v>115</v>
      </c>
      <c r="BP48" s="6" t="s">
        <v>121</v>
      </c>
      <c r="BQ48" s="6" t="s">
        <v>122</v>
      </c>
      <c r="BR48" s="6" t="s">
        <v>430</v>
      </c>
      <c r="BS48" s="5" t="s">
        <v>124</v>
      </c>
      <c r="BT48" s="6">
        <f t="shared" si="1"/>
        <v>2024</v>
      </c>
      <c r="BU48" s="12" t="s">
        <v>431</v>
      </c>
      <c r="BV48" s="13" t="str">
        <f t="shared" si="2"/>
        <v/>
      </c>
      <c r="BW48" s="13" t="s">
        <v>431</v>
      </c>
      <c r="BX48" s="13">
        <v>0</v>
      </c>
      <c r="BY48" s="13"/>
      <c r="BZ48" s="12" t="s">
        <v>78</v>
      </c>
      <c r="CA48" s="13" t="s">
        <v>78</v>
      </c>
      <c r="CB48" s="13"/>
      <c r="CC48" s="13"/>
      <c r="CD48" s="13" t="str">
        <f t="shared" si="3"/>
        <v/>
      </c>
      <c r="CE48" s="13"/>
      <c r="CF48" s="13"/>
      <c r="CG48" s="13"/>
      <c r="CH48" s="13"/>
      <c r="CI48" s="13"/>
      <c r="CJ48" s="13">
        <f t="shared" si="4"/>
        <v>0</v>
      </c>
      <c r="CK48" s="14" t="s">
        <v>92</v>
      </c>
      <c r="CL48" s="15" t="s">
        <v>92</v>
      </c>
      <c r="CM48" s="20">
        <v>46169</v>
      </c>
    </row>
    <row r="49" spans="1:91" ht="409.5" x14ac:dyDescent="0.2">
      <c r="A49" s="5" t="s">
        <v>91</v>
      </c>
      <c r="B49" s="5" t="s">
        <v>92</v>
      </c>
      <c r="C49" s="5" t="s">
        <v>769</v>
      </c>
      <c r="D49" s="6" t="s">
        <v>770</v>
      </c>
      <c r="E49" s="6" t="s">
        <v>95</v>
      </c>
      <c r="F49" s="6" t="s">
        <v>96</v>
      </c>
      <c r="G49" s="6" t="s">
        <v>97</v>
      </c>
      <c r="H49" s="6" t="s">
        <v>98</v>
      </c>
      <c r="I49" s="7" t="s">
        <v>99</v>
      </c>
      <c r="J49" s="7" t="s">
        <v>99</v>
      </c>
      <c r="K49" s="8" t="s">
        <v>771</v>
      </c>
      <c r="L49" s="6" t="s">
        <v>772</v>
      </c>
      <c r="M49" s="6" t="s">
        <v>772</v>
      </c>
      <c r="N49" s="6" t="s">
        <v>773</v>
      </c>
      <c r="O49" s="6" t="s">
        <v>774</v>
      </c>
      <c r="P49" s="6" t="s">
        <v>104</v>
      </c>
      <c r="Q49" s="8" t="s">
        <v>775</v>
      </c>
      <c r="R49" s="6" t="s">
        <v>776</v>
      </c>
      <c r="S49" s="6">
        <v>4210</v>
      </c>
      <c r="T49" s="6" t="s">
        <v>263</v>
      </c>
      <c r="U49" s="6" t="s">
        <v>777</v>
      </c>
      <c r="V49" s="6" t="s">
        <v>778</v>
      </c>
      <c r="W49" s="6" t="s">
        <v>779</v>
      </c>
      <c r="X49" s="6" t="s">
        <v>780</v>
      </c>
      <c r="Y49" s="9">
        <v>45352</v>
      </c>
      <c r="Z49" s="9">
        <v>45623</v>
      </c>
      <c r="AA49" s="6" t="s">
        <v>781</v>
      </c>
      <c r="AB49" s="10">
        <v>1614000</v>
      </c>
      <c r="AC49" s="6">
        <v>1</v>
      </c>
      <c r="AD49" s="6" t="s">
        <v>113</v>
      </c>
      <c r="AE49" s="6" t="s">
        <v>114</v>
      </c>
      <c r="AF49" s="6" t="s">
        <v>115</v>
      </c>
      <c r="AG49" s="6" t="s">
        <v>694</v>
      </c>
      <c r="AH49" s="6" t="s">
        <v>117</v>
      </c>
      <c r="AI49" s="5" t="s">
        <v>118</v>
      </c>
      <c r="AJ49" s="6">
        <v>12.77</v>
      </c>
      <c r="AK49" s="5" t="s">
        <v>118</v>
      </c>
      <c r="AL49" s="5" t="s">
        <v>118</v>
      </c>
      <c r="AM49" s="5" t="s">
        <v>118</v>
      </c>
      <c r="AN49" s="5" t="s">
        <v>118</v>
      </c>
      <c r="AO49" s="6" t="s">
        <v>113</v>
      </c>
      <c r="AP49" s="5" t="s">
        <v>118</v>
      </c>
      <c r="AQ49" s="5" t="s">
        <v>118</v>
      </c>
      <c r="AR49" s="5" t="s">
        <v>118</v>
      </c>
      <c r="AS49" s="5" t="s">
        <v>118</v>
      </c>
      <c r="AT49" s="5" t="s">
        <v>118</v>
      </c>
      <c r="AU49" s="5" t="s">
        <v>118</v>
      </c>
      <c r="AV49" s="5" t="s">
        <v>118</v>
      </c>
      <c r="AW49" s="5" t="s">
        <v>118</v>
      </c>
      <c r="AX49" s="5" t="s">
        <v>118</v>
      </c>
      <c r="AY49" s="5" t="s">
        <v>118</v>
      </c>
      <c r="AZ49" s="5" t="s">
        <v>118</v>
      </c>
      <c r="BA49" s="5" t="s">
        <v>118</v>
      </c>
      <c r="BB49" s="5" t="s">
        <v>118</v>
      </c>
      <c r="BC49" s="5" t="s">
        <v>118</v>
      </c>
      <c r="BD49" s="5" t="s">
        <v>118</v>
      </c>
      <c r="BE49" s="5" t="s">
        <v>118</v>
      </c>
      <c r="BF49" s="5" t="s">
        <v>118</v>
      </c>
      <c r="BG49" s="5" t="s">
        <v>118</v>
      </c>
      <c r="BH49" s="5" t="s">
        <v>118</v>
      </c>
      <c r="BI49" s="5" t="s">
        <v>118</v>
      </c>
      <c r="BJ49" s="5" t="s">
        <v>118</v>
      </c>
      <c r="BK49" s="6" t="s">
        <v>782</v>
      </c>
      <c r="BL49" s="6" t="s">
        <v>313</v>
      </c>
      <c r="BM49" s="5" t="s">
        <v>118</v>
      </c>
      <c r="BN49" s="5" t="s">
        <v>118</v>
      </c>
      <c r="BO49" s="6" t="s">
        <v>115</v>
      </c>
      <c r="BP49" s="6" t="s">
        <v>121</v>
      </c>
      <c r="BQ49" s="6" t="s">
        <v>115</v>
      </c>
      <c r="BR49" s="6" t="s">
        <v>448</v>
      </c>
      <c r="BS49" s="5" t="s">
        <v>124</v>
      </c>
      <c r="BT49" s="6">
        <f t="shared" si="1"/>
        <v>2024</v>
      </c>
      <c r="BU49" s="12" t="s">
        <v>431</v>
      </c>
      <c r="BV49" s="13" t="str">
        <f t="shared" si="2"/>
        <v/>
      </c>
      <c r="BW49" s="13" t="s">
        <v>431</v>
      </c>
      <c r="BX49" s="13">
        <v>0</v>
      </c>
      <c r="BY49" s="13"/>
      <c r="BZ49" s="12" t="s">
        <v>78</v>
      </c>
      <c r="CA49" s="13" t="s">
        <v>78</v>
      </c>
      <c r="CB49" s="13"/>
      <c r="CC49" s="13"/>
      <c r="CD49" s="13" t="str">
        <f t="shared" si="3"/>
        <v/>
      </c>
      <c r="CE49" s="13"/>
      <c r="CF49" s="13"/>
      <c r="CG49" s="13"/>
      <c r="CH49" s="13"/>
      <c r="CI49" s="13"/>
      <c r="CJ49" s="13">
        <f t="shared" si="4"/>
        <v>0</v>
      </c>
      <c r="CK49" s="14" t="s">
        <v>92</v>
      </c>
      <c r="CL49" s="15" t="s">
        <v>92</v>
      </c>
      <c r="CM49" s="20">
        <v>46169</v>
      </c>
    </row>
    <row r="50" spans="1:91" ht="382.5" x14ac:dyDescent="0.2">
      <c r="A50" s="5" t="s">
        <v>91</v>
      </c>
      <c r="B50" s="5" t="s">
        <v>92</v>
      </c>
      <c r="C50" s="5" t="s">
        <v>783</v>
      </c>
      <c r="D50" s="6" t="s">
        <v>784</v>
      </c>
      <c r="E50" s="6" t="s">
        <v>95</v>
      </c>
      <c r="F50" s="6" t="s">
        <v>96</v>
      </c>
      <c r="G50" s="6" t="s">
        <v>97</v>
      </c>
      <c r="H50" s="6" t="s">
        <v>98</v>
      </c>
      <c r="I50" s="7" t="s">
        <v>99</v>
      </c>
      <c r="J50" s="7" t="s">
        <v>99</v>
      </c>
      <c r="K50" s="8" t="s">
        <v>785</v>
      </c>
      <c r="L50" s="6" t="s">
        <v>786</v>
      </c>
      <c r="M50" s="6" t="s">
        <v>786</v>
      </c>
      <c r="N50" s="6" t="s">
        <v>787</v>
      </c>
      <c r="O50" s="6" t="s">
        <v>788</v>
      </c>
      <c r="P50" s="6" t="s">
        <v>104</v>
      </c>
      <c r="Q50" s="8" t="s">
        <v>789</v>
      </c>
      <c r="R50" s="6" t="s">
        <v>790</v>
      </c>
      <c r="S50" s="6">
        <v>2229</v>
      </c>
      <c r="T50" s="6" t="s">
        <v>791</v>
      </c>
      <c r="U50" s="6" t="s">
        <v>777</v>
      </c>
      <c r="V50" s="6" t="s">
        <v>792</v>
      </c>
      <c r="W50" s="6" t="s">
        <v>793</v>
      </c>
      <c r="X50" s="6" t="s">
        <v>794</v>
      </c>
      <c r="Y50" s="9">
        <v>45404</v>
      </c>
      <c r="Z50" s="9">
        <v>45623</v>
      </c>
      <c r="AA50" s="6" t="s">
        <v>795</v>
      </c>
      <c r="AB50" s="10">
        <v>1300000</v>
      </c>
      <c r="AC50" s="6">
        <v>1</v>
      </c>
      <c r="AD50" s="6" t="s">
        <v>113</v>
      </c>
      <c r="AE50" s="6" t="s">
        <v>114</v>
      </c>
      <c r="AF50" s="6" t="s">
        <v>115</v>
      </c>
      <c r="AG50" s="6" t="s">
        <v>694</v>
      </c>
      <c r="AH50" s="6" t="s">
        <v>117</v>
      </c>
      <c r="AI50" s="5" t="s">
        <v>118</v>
      </c>
      <c r="AJ50" s="6">
        <v>5.23</v>
      </c>
      <c r="AK50" s="5" t="s">
        <v>118</v>
      </c>
      <c r="AL50" s="5" t="s">
        <v>118</v>
      </c>
      <c r="AM50" s="5" t="s">
        <v>118</v>
      </c>
      <c r="AN50" s="5" t="s">
        <v>118</v>
      </c>
      <c r="AO50" s="6" t="s">
        <v>113</v>
      </c>
      <c r="AP50" s="5" t="s">
        <v>118</v>
      </c>
      <c r="AQ50" s="5" t="s">
        <v>118</v>
      </c>
      <c r="AR50" s="5" t="s">
        <v>118</v>
      </c>
      <c r="AS50" s="5" t="s">
        <v>118</v>
      </c>
      <c r="AT50" s="5" t="s">
        <v>118</v>
      </c>
      <c r="AU50" s="5" t="s">
        <v>118</v>
      </c>
      <c r="AV50" s="5" t="s">
        <v>118</v>
      </c>
      <c r="AW50" s="5" t="s">
        <v>118</v>
      </c>
      <c r="AX50" s="5" t="s">
        <v>118</v>
      </c>
      <c r="AY50" s="5" t="s">
        <v>118</v>
      </c>
      <c r="AZ50" s="5" t="s">
        <v>118</v>
      </c>
      <c r="BA50" s="5" t="s">
        <v>118</v>
      </c>
      <c r="BB50" s="5" t="s">
        <v>118</v>
      </c>
      <c r="BC50" s="5" t="s">
        <v>118</v>
      </c>
      <c r="BD50" s="5" t="s">
        <v>118</v>
      </c>
      <c r="BE50" s="5" t="s">
        <v>118</v>
      </c>
      <c r="BF50" s="5" t="s">
        <v>118</v>
      </c>
      <c r="BG50" s="5" t="s">
        <v>118</v>
      </c>
      <c r="BH50" s="5" t="s">
        <v>118</v>
      </c>
      <c r="BI50" s="5" t="s">
        <v>118</v>
      </c>
      <c r="BJ50" s="5" t="s">
        <v>118</v>
      </c>
      <c r="BK50" s="6" t="s">
        <v>796</v>
      </c>
      <c r="BL50" s="6" t="s">
        <v>313</v>
      </c>
      <c r="BM50" s="5" t="s">
        <v>118</v>
      </c>
      <c r="BN50" s="7" t="s">
        <v>797</v>
      </c>
      <c r="BO50" s="6" t="s">
        <v>115</v>
      </c>
      <c r="BP50" s="6" t="s">
        <v>121</v>
      </c>
      <c r="BQ50" s="6" t="s">
        <v>115</v>
      </c>
      <c r="BR50" s="6" t="s">
        <v>448</v>
      </c>
      <c r="BS50" s="5" t="s">
        <v>124</v>
      </c>
      <c r="BT50" s="6">
        <f t="shared" si="1"/>
        <v>2024</v>
      </c>
      <c r="BU50" s="12" t="s">
        <v>431</v>
      </c>
      <c r="BV50" s="13" t="str">
        <f t="shared" si="2"/>
        <v/>
      </c>
      <c r="BW50" s="13" t="s">
        <v>431</v>
      </c>
      <c r="BX50" s="13">
        <v>0</v>
      </c>
      <c r="BY50" s="13"/>
      <c r="BZ50" s="12" t="s">
        <v>78</v>
      </c>
      <c r="CA50" s="13" t="s">
        <v>78</v>
      </c>
      <c r="CB50" s="13"/>
      <c r="CC50" s="13"/>
      <c r="CD50" s="13" t="str">
        <f t="shared" si="3"/>
        <v/>
      </c>
      <c r="CE50" s="13"/>
      <c r="CF50" s="13"/>
      <c r="CG50" s="13"/>
      <c r="CH50" s="13"/>
      <c r="CI50" s="13"/>
      <c r="CJ50" s="13">
        <f t="shared" si="4"/>
        <v>0</v>
      </c>
      <c r="CK50" s="14" t="s">
        <v>92</v>
      </c>
      <c r="CL50" s="15" t="s">
        <v>92</v>
      </c>
      <c r="CM50" s="20">
        <v>46169</v>
      </c>
    </row>
    <row r="51" spans="1:91" ht="165.75" x14ac:dyDescent="0.2">
      <c r="A51" s="5" t="s">
        <v>91</v>
      </c>
      <c r="B51" s="5" t="s">
        <v>92</v>
      </c>
      <c r="C51" s="5" t="s">
        <v>798</v>
      </c>
      <c r="D51" s="6" t="s">
        <v>799</v>
      </c>
      <c r="E51" s="6" t="s">
        <v>95</v>
      </c>
      <c r="F51" s="6" t="s">
        <v>96</v>
      </c>
      <c r="G51" s="6" t="s">
        <v>97</v>
      </c>
      <c r="H51" s="6" t="s">
        <v>98</v>
      </c>
      <c r="I51" s="7" t="s">
        <v>99</v>
      </c>
      <c r="J51" s="7" t="s">
        <v>99</v>
      </c>
      <c r="K51" s="8" t="s">
        <v>800</v>
      </c>
      <c r="L51" s="6" t="s">
        <v>801</v>
      </c>
      <c r="M51" s="6" t="s">
        <v>801</v>
      </c>
      <c r="N51" s="6" t="s">
        <v>802</v>
      </c>
      <c r="O51" s="6" t="s">
        <v>803</v>
      </c>
      <c r="P51" s="6" t="s">
        <v>104</v>
      </c>
      <c r="Q51" s="8" t="s">
        <v>804</v>
      </c>
      <c r="R51" s="6" t="s">
        <v>805</v>
      </c>
      <c r="S51" s="6">
        <v>2013</v>
      </c>
      <c r="T51" s="6" t="s">
        <v>234</v>
      </c>
      <c r="U51" s="6" t="s">
        <v>806</v>
      </c>
      <c r="V51" s="6" t="s">
        <v>807</v>
      </c>
      <c r="W51" s="6" t="s">
        <v>808</v>
      </c>
      <c r="X51" s="6" t="s">
        <v>809</v>
      </c>
      <c r="Y51" s="9">
        <v>45300</v>
      </c>
      <c r="Z51" s="9">
        <v>45623</v>
      </c>
      <c r="AA51" s="6" t="s">
        <v>810</v>
      </c>
      <c r="AB51" s="10">
        <v>3244000</v>
      </c>
      <c r="AC51" s="6">
        <v>1</v>
      </c>
      <c r="AD51" s="6" t="s">
        <v>113</v>
      </c>
      <c r="AE51" s="6" t="s">
        <v>114</v>
      </c>
      <c r="AF51" s="6" t="s">
        <v>115</v>
      </c>
      <c r="AG51" s="6" t="s">
        <v>694</v>
      </c>
      <c r="AH51" s="6" t="s">
        <v>117</v>
      </c>
      <c r="AI51" s="5" t="s">
        <v>118</v>
      </c>
      <c r="AJ51" s="6">
        <v>0.42</v>
      </c>
      <c r="AK51" s="5" t="s">
        <v>118</v>
      </c>
      <c r="AL51" s="5" t="s">
        <v>118</v>
      </c>
      <c r="AM51" s="5" t="s">
        <v>118</v>
      </c>
      <c r="AN51" s="5" t="s">
        <v>118</v>
      </c>
      <c r="AO51" s="6" t="s">
        <v>113</v>
      </c>
      <c r="AP51" s="5" t="s">
        <v>118</v>
      </c>
      <c r="AQ51" s="5" t="s">
        <v>118</v>
      </c>
      <c r="AR51" s="5" t="s">
        <v>118</v>
      </c>
      <c r="AS51" s="5" t="s">
        <v>118</v>
      </c>
      <c r="AT51" s="5" t="s">
        <v>118</v>
      </c>
      <c r="AU51" s="5" t="s">
        <v>118</v>
      </c>
      <c r="AV51" s="5" t="s">
        <v>118</v>
      </c>
      <c r="AW51" s="5" t="s">
        <v>118</v>
      </c>
      <c r="AX51" s="5" t="s">
        <v>118</v>
      </c>
      <c r="AY51" s="5" t="s">
        <v>118</v>
      </c>
      <c r="AZ51" s="5" t="s">
        <v>118</v>
      </c>
      <c r="BA51" s="5" t="s">
        <v>118</v>
      </c>
      <c r="BB51" s="5" t="s">
        <v>118</v>
      </c>
      <c r="BC51" s="5" t="s">
        <v>118</v>
      </c>
      <c r="BD51" s="5" t="s">
        <v>118</v>
      </c>
      <c r="BE51" s="5" t="s">
        <v>118</v>
      </c>
      <c r="BF51" s="5" t="s">
        <v>118</v>
      </c>
      <c r="BG51" s="5" t="s">
        <v>118</v>
      </c>
      <c r="BH51" s="5" t="s">
        <v>118</v>
      </c>
      <c r="BI51" s="5" t="s">
        <v>118</v>
      </c>
      <c r="BJ51" s="5" t="s">
        <v>118</v>
      </c>
      <c r="BK51" s="6" t="s">
        <v>811</v>
      </c>
      <c r="BL51" s="6" t="s">
        <v>812</v>
      </c>
      <c r="BM51" s="5" t="s">
        <v>118</v>
      </c>
      <c r="BN51" s="7" t="s">
        <v>813</v>
      </c>
      <c r="BO51" s="6" t="s">
        <v>115</v>
      </c>
      <c r="BP51" s="6" t="s">
        <v>121</v>
      </c>
      <c r="BQ51" s="6" t="s">
        <v>115</v>
      </c>
      <c r="BR51" s="6" t="s">
        <v>448</v>
      </c>
      <c r="BS51" s="5" t="s">
        <v>124</v>
      </c>
      <c r="BT51" s="6">
        <f t="shared" si="1"/>
        <v>2024</v>
      </c>
      <c r="BU51" s="12" t="s">
        <v>431</v>
      </c>
      <c r="BV51" s="13" t="str">
        <f t="shared" si="2"/>
        <v/>
      </c>
      <c r="BW51" s="13" t="s">
        <v>431</v>
      </c>
      <c r="BX51" s="13">
        <v>0</v>
      </c>
      <c r="BY51" s="13"/>
      <c r="BZ51" s="12" t="s">
        <v>78</v>
      </c>
      <c r="CA51" s="13" t="s">
        <v>78</v>
      </c>
      <c r="CB51" s="13"/>
      <c r="CC51" s="13"/>
      <c r="CD51" s="13" t="str">
        <f t="shared" si="3"/>
        <v/>
      </c>
      <c r="CE51" s="13"/>
      <c r="CF51" s="13"/>
      <c r="CG51" s="13"/>
      <c r="CH51" s="13"/>
      <c r="CI51" s="13"/>
      <c r="CJ51" s="13">
        <f t="shared" si="4"/>
        <v>0</v>
      </c>
      <c r="CK51" s="14" t="s">
        <v>92</v>
      </c>
      <c r="CL51" s="15" t="s">
        <v>92</v>
      </c>
      <c r="CM51" s="20">
        <v>46169</v>
      </c>
    </row>
    <row r="52" spans="1:91" ht="204" x14ac:dyDescent="0.2">
      <c r="A52" s="5" t="s">
        <v>91</v>
      </c>
      <c r="B52" s="5" t="s">
        <v>92</v>
      </c>
      <c r="C52" s="5" t="s">
        <v>814</v>
      </c>
      <c r="D52" s="6" t="s">
        <v>815</v>
      </c>
      <c r="E52" s="6" t="s">
        <v>95</v>
      </c>
      <c r="F52" s="6" t="s">
        <v>96</v>
      </c>
      <c r="G52" s="6" t="s">
        <v>97</v>
      </c>
      <c r="H52" s="6" t="s">
        <v>98</v>
      </c>
      <c r="I52" s="7" t="s">
        <v>99</v>
      </c>
      <c r="J52" s="7" t="s">
        <v>99</v>
      </c>
      <c r="K52" s="8" t="s">
        <v>816</v>
      </c>
      <c r="L52" s="6" t="s">
        <v>817</v>
      </c>
      <c r="M52" s="6" t="s">
        <v>817</v>
      </c>
      <c r="N52" s="6" t="s">
        <v>818</v>
      </c>
      <c r="O52" s="6" t="s">
        <v>819</v>
      </c>
      <c r="P52" s="6" t="s">
        <v>104</v>
      </c>
      <c r="Q52" s="8" t="s">
        <v>820</v>
      </c>
      <c r="R52" s="6" t="s">
        <v>821</v>
      </c>
      <c r="S52" s="6">
        <v>3900</v>
      </c>
      <c r="T52" s="6" t="s">
        <v>323</v>
      </c>
      <c r="U52" s="6" t="s">
        <v>822</v>
      </c>
      <c r="V52" s="6" t="s">
        <v>823</v>
      </c>
      <c r="W52" s="6" t="s">
        <v>824</v>
      </c>
      <c r="X52" s="6" t="s">
        <v>825</v>
      </c>
      <c r="Y52" s="9">
        <v>45355</v>
      </c>
      <c r="Z52" s="9">
        <v>45623</v>
      </c>
      <c r="AA52" s="6" t="s">
        <v>826</v>
      </c>
      <c r="AB52" s="10">
        <v>1730000</v>
      </c>
      <c r="AC52" s="6">
        <v>1</v>
      </c>
      <c r="AD52" s="6" t="s">
        <v>113</v>
      </c>
      <c r="AE52" s="6" t="s">
        <v>114</v>
      </c>
      <c r="AF52" s="6" t="s">
        <v>115</v>
      </c>
      <c r="AG52" s="6" t="s">
        <v>694</v>
      </c>
      <c r="AH52" s="6" t="s">
        <v>117</v>
      </c>
      <c r="AI52" s="5" t="s">
        <v>118</v>
      </c>
      <c r="AJ52" s="6">
        <v>4.8099999999999996</v>
      </c>
      <c r="AK52" s="5" t="s">
        <v>118</v>
      </c>
      <c r="AL52" s="5" t="s">
        <v>118</v>
      </c>
      <c r="AM52" s="5" t="s">
        <v>118</v>
      </c>
      <c r="AN52" s="5" t="s">
        <v>118</v>
      </c>
      <c r="AO52" s="6" t="s">
        <v>113</v>
      </c>
      <c r="AP52" s="5" t="s">
        <v>118</v>
      </c>
      <c r="AQ52" s="5" t="s">
        <v>118</v>
      </c>
      <c r="AR52" s="5" t="s">
        <v>118</v>
      </c>
      <c r="AS52" s="5" t="s">
        <v>118</v>
      </c>
      <c r="AT52" s="5" t="s">
        <v>118</v>
      </c>
      <c r="AU52" s="5" t="s">
        <v>118</v>
      </c>
      <c r="AV52" s="5" t="s">
        <v>118</v>
      </c>
      <c r="AW52" s="5" t="s">
        <v>118</v>
      </c>
      <c r="AX52" s="5" t="s">
        <v>118</v>
      </c>
      <c r="AY52" s="5" t="s">
        <v>118</v>
      </c>
      <c r="AZ52" s="5" t="s">
        <v>118</v>
      </c>
      <c r="BA52" s="5" t="s">
        <v>118</v>
      </c>
      <c r="BB52" s="5" t="s">
        <v>118</v>
      </c>
      <c r="BC52" s="5" t="s">
        <v>118</v>
      </c>
      <c r="BD52" s="5" t="s">
        <v>118</v>
      </c>
      <c r="BE52" s="5" t="s">
        <v>118</v>
      </c>
      <c r="BF52" s="5" t="s">
        <v>118</v>
      </c>
      <c r="BG52" s="5" t="s">
        <v>118</v>
      </c>
      <c r="BH52" s="5" t="s">
        <v>118</v>
      </c>
      <c r="BI52" s="5" t="s">
        <v>118</v>
      </c>
      <c r="BJ52" s="5" t="s">
        <v>118</v>
      </c>
      <c r="BK52" s="6" t="s">
        <v>827</v>
      </c>
      <c r="BL52" s="6" t="s">
        <v>313</v>
      </c>
      <c r="BM52" s="5" t="s">
        <v>118</v>
      </c>
      <c r="BN52" s="7" t="s">
        <v>828</v>
      </c>
      <c r="BO52" s="6" t="s">
        <v>115</v>
      </c>
      <c r="BP52" s="6" t="s">
        <v>121</v>
      </c>
      <c r="BQ52" s="6" t="s">
        <v>115</v>
      </c>
      <c r="BR52" s="6" t="s">
        <v>448</v>
      </c>
      <c r="BS52" s="5" t="s">
        <v>124</v>
      </c>
      <c r="BT52" s="6">
        <f t="shared" si="1"/>
        <v>2024</v>
      </c>
      <c r="BU52" s="12" t="s">
        <v>431</v>
      </c>
      <c r="BV52" s="13" t="str">
        <f t="shared" si="2"/>
        <v/>
      </c>
      <c r="BW52" s="13" t="s">
        <v>431</v>
      </c>
      <c r="BX52" s="13">
        <v>0</v>
      </c>
      <c r="BY52" s="13"/>
      <c r="BZ52" s="12" t="s">
        <v>78</v>
      </c>
      <c r="CA52" s="13" t="s">
        <v>78</v>
      </c>
      <c r="CB52" s="13"/>
      <c r="CC52" s="13"/>
      <c r="CD52" s="13" t="str">
        <f t="shared" si="3"/>
        <v/>
      </c>
      <c r="CE52" s="13"/>
      <c r="CF52" s="13"/>
      <c r="CG52" s="13"/>
      <c r="CH52" s="13"/>
      <c r="CI52" s="13"/>
      <c r="CJ52" s="13">
        <f t="shared" si="4"/>
        <v>0</v>
      </c>
      <c r="CK52" s="14" t="s">
        <v>92</v>
      </c>
      <c r="CL52" s="15" t="s">
        <v>92</v>
      </c>
      <c r="CM52" s="20">
        <v>46169</v>
      </c>
    </row>
    <row r="53" spans="1:91" ht="165.75" x14ac:dyDescent="0.2">
      <c r="A53" s="5" t="s">
        <v>91</v>
      </c>
      <c r="B53" s="5" t="s">
        <v>92</v>
      </c>
      <c r="C53" s="5" t="s">
        <v>829</v>
      </c>
      <c r="D53" s="6" t="s">
        <v>830</v>
      </c>
      <c r="E53" s="6" t="s">
        <v>95</v>
      </c>
      <c r="F53" s="6" t="s">
        <v>96</v>
      </c>
      <c r="G53" s="6" t="s">
        <v>97</v>
      </c>
      <c r="H53" s="6" t="s">
        <v>98</v>
      </c>
      <c r="I53" s="7" t="s">
        <v>99</v>
      </c>
      <c r="J53" s="7" t="s">
        <v>99</v>
      </c>
      <c r="K53" s="8" t="s">
        <v>831</v>
      </c>
      <c r="L53" s="6" t="s">
        <v>832</v>
      </c>
      <c r="M53" s="6" t="s">
        <v>832</v>
      </c>
      <c r="N53" s="6" t="s">
        <v>833</v>
      </c>
      <c r="O53" s="6" t="s">
        <v>834</v>
      </c>
      <c r="P53" s="6" t="s">
        <v>104</v>
      </c>
      <c r="Q53" s="8" t="s">
        <v>835</v>
      </c>
      <c r="R53" s="6" t="s">
        <v>836</v>
      </c>
      <c r="S53" s="6">
        <v>2023</v>
      </c>
      <c r="T53" s="6" t="s">
        <v>187</v>
      </c>
      <c r="U53" s="6" t="s">
        <v>837</v>
      </c>
      <c r="V53" s="6" t="s">
        <v>838</v>
      </c>
      <c r="W53" s="6" t="s">
        <v>839</v>
      </c>
      <c r="X53" s="6" t="s">
        <v>840</v>
      </c>
      <c r="Y53" s="9">
        <v>45366</v>
      </c>
      <c r="Z53" s="9">
        <v>45623</v>
      </c>
      <c r="AA53" s="6" t="s">
        <v>841</v>
      </c>
      <c r="AB53" s="10">
        <v>2300000</v>
      </c>
      <c r="AC53" s="6">
        <v>1</v>
      </c>
      <c r="AD53" s="6" t="s">
        <v>113</v>
      </c>
      <c r="AE53" s="6" t="s">
        <v>114</v>
      </c>
      <c r="AF53" s="6" t="s">
        <v>115</v>
      </c>
      <c r="AG53" s="6" t="s">
        <v>694</v>
      </c>
      <c r="AH53" s="6" t="s">
        <v>117</v>
      </c>
      <c r="AI53" s="5" t="s">
        <v>118</v>
      </c>
      <c r="AJ53" s="6">
        <v>28.05</v>
      </c>
      <c r="AK53" s="5" t="s">
        <v>118</v>
      </c>
      <c r="AL53" s="5" t="s">
        <v>118</v>
      </c>
      <c r="AM53" s="5" t="s">
        <v>118</v>
      </c>
      <c r="AN53" s="5" t="s">
        <v>118</v>
      </c>
      <c r="AO53" s="6" t="s">
        <v>113</v>
      </c>
      <c r="AP53" s="5" t="s">
        <v>118</v>
      </c>
      <c r="AQ53" s="5" t="s">
        <v>118</v>
      </c>
      <c r="AR53" s="5" t="s">
        <v>118</v>
      </c>
      <c r="AS53" s="5" t="s">
        <v>118</v>
      </c>
      <c r="AT53" s="5" t="s">
        <v>118</v>
      </c>
      <c r="AU53" s="5" t="s">
        <v>118</v>
      </c>
      <c r="AV53" s="5" t="s">
        <v>118</v>
      </c>
      <c r="AW53" s="5" t="s">
        <v>118</v>
      </c>
      <c r="AX53" s="5" t="s">
        <v>118</v>
      </c>
      <c r="AY53" s="5" t="s">
        <v>118</v>
      </c>
      <c r="AZ53" s="5" t="s">
        <v>118</v>
      </c>
      <c r="BA53" s="5" t="s">
        <v>118</v>
      </c>
      <c r="BB53" s="5" t="s">
        <v>118</v>
      </c>
      <c r="BC53" s="5" t="s">
        <v>118</v>
      </c>
      <c r="BD53" s="5" t="s">
        <v>118</v>
      </c>
      <c r="BE53" s="5" t="s">
        <v>118</v>
      </c>
      <c r="BF53" s="5" t="s">
        <v>118</v>
      </c>
      <c r="BG53" s="5" t="s">
        <v>118</v>
      </c>
      <c r="BH53" s="5" t="s">
        <v>118</v>
      </c>
      <c r="BI53" s="5" t="s">
        <v>118</v>
      </c>
      <c r="BJ53" s="5" t="s">
        <v>118</v>
      </c>
      <c r="BK53" s="6" t="s">
        <v>842</v>
      </c>
      <c r="BL53" s="6" t="s">
        <v>843</v>
      </c>
      <c r="BM53" s="5" t="s">
        <v>118</v>
      </c>
      <c r="BN53" s="7" t="s">
        <v>844</v>
      </c>
      <c r="BO53" s="6" t="s">
        <v>115</v>
      </c>
      <c r="BP53" s="6" t="s">
        <v>121</v>
      </c>
      <c r="BQ53" s="6" t="s">
        <v>115</v>
      </c>
      <c r="BR53" s="6" t="s">
        <v>448</v>
      </c>
      <c r="BS53" s="5" t="s">
        <v>124</v>
      </c>
      <c r="BT53" s="6">
        <f t="shared" si="1"/>
        <v>2024</v>
      </c>
      <c r="BU53" s="12" t="s">
        <v>431</v>
      </c>
      <c r="BV53" s="13" t="str">
        <f t="shared" si="2"/>
        <v/>
      </c>
      <c r="BW53" s="13" t="s">
        <v>431</v>
      </c>
      <c r="BX53" s="13">
        <v>0</v>
      </c>
      <c r="BY53" s="13"/>
      <c r="BZ53" s="12" t="s">
        <v>78</v>
      </c>
      <c r="CA53" s="13" t="s">
        <v>78</v>
      </c>
      <c r="CB53" s="13"/>
      <c r="CC53" s="13"/>
      <c r="CD53" s="13" t="str">
        <f t="shared" si="3"/>
        <v/>
      </c>
      <c r="CE53" s="13"/>
      <c r="CF53" s="13"/>
      <c r="CG53" s="13"/>
      <c r="CH53" s="13"/>
      <c r="CI53" s="13"/>
      <c r="CJ53" s="13">
        <f t="shared" si="4"/>
        <v>0</v>
      </c>
      <c r="CK53" s="14" t="s">
        <v>92</v>
      </c>
      <c r="CL53" s="15" t="s">
        <v>92</v>
      </c>
      <c r="CM53" s="20">
        <v>46169</v>
      </c>
    </row>
    <row r="54" spans="1:91" ht="165.75" x14ac:dyDescent="0.2">
      <c r="A54" s="5" t="s">
        <v>91</v>
      </c>
      <c r="B54" s="5" t="s">
        <v>92</v>
      </c>
      <c r="C54" s="5" t="s">
        <v>845</v>
      </c>
      <c r="D54" s="6" t="s">
        <v>846</v>
      </c>
      <c r="E54" s="6" t="s">
        <v>95</v>
      </c>
      <c r="F54" s="6" t="s">
        <v>96</v>
      </c>
      <c r="G54" s="6" t="s">
        <v>97</v>
      </c>
      <c r="H54" s="6" t="s">
        <v>416</v>
      </c>
      <c r="I54" s="7" t="s">
        <v>99</v>
      </c>
      <c r="J54" s="7" t="s">
        <v>99</v>
      </c>
      <c r="K54" s="8" t="s">
        <v>847</v>
      </c>
      <c r="L54" s="6" t="s">
        <v>848</v>
      </c>
      <c r="M54" s="6" t="s">
        <v>848</v>
      </c>
      <c r="N54" s="6" t="s">
        <v>849</v>
      </c>
      <c r="O54" s="6" t="s">
        <v>850</v>
      </c>
      <c r="P54" s="6" t="s">
        <v>104</v>
      </c>
      <c r="Q54" s="8" t="s">
        <v>851</v>
      </c>
      <c r="R54" s="6" t="s">
        <v>852</v>
      </c>
      <c r="S54" s="6">
        <v>4927</v>
      </c>
      <c r="T54" s="6" t="s">
        <v>853</v>
      </c>
      <c r="U54" s="6" t="s">
        <v>854</v>
      </c>
      <c r="V54" s="6" t="s">
        <v>855</v>
      </c>
      <c r="W54" s="6" t="s">
        <v>856</v>
      </c>
      <c r="X54" s="6" t="s">
        <v>857</v>
      </c>
      <c r="Y54" s="9">
        <v>45352</v>
      </c>
      <c r="Z54" s="9">
        <v>45623</v>
      </c>
      <c r="AA54" s="6" t="s">
        <v>858</v>
      </c>
      <c r="AB54" s="10">
        <v>47424000</v>
      </c>
      <c r="AC54" s="6">
        <v>1</v>
      </c>
      <c r="AD54" s="6" t="s">
        <v>113</v>
      </c>
      <c r="AE54" s="6" t="s">
        <v>114</v>
      </c>
      <c r="AF54" s="6" t="s">
        <v>115</v>
      </c>
      <c r="AG54" s="6" t="s">
        <v>735</v>
      </c>
      <c r="AH54" s="6" t="s">
        <v>117</v>
      </c>
      <c r="AI54" s="5" t="s">
        <v>118</v>
      </c>
      <c r="AJ54" s="6">
        <v>4.26</v>
      </c>
      <c r="AK54" s="5" t="s">
        <v>118</v>
      </c>
      <c r="AL54" s="5" t="s">
        <v>118</v>
      </c>
      <c r="AM54" s="5" t="s">
        <v>118</v>
      </c>
      <c r="AN54" s="5" t="s">
        <v>118</v>
      </c>
      <c r="AO54" s="6" t="s">
        <v>118</v>
      </c>
      <c r="AP54" s="5" t="s">
        <v>118</v>
      </c>
      <c r="AQ54" s="5" t="s">
        <v>118</v>
      </c>
      <c r="AR54" s="5" t="s">
        <v>118</v>
      </c>
      <c r="AS54" s="5" t="s">
        <v>118</v>
      </c>
      <c r="AT54" s="5" t="s">
        <v>118</v>
      </c>
      <c r="AU54" s="5" t="s">
        <v>118</v>
      </c>
      <c r="AV54" s="5" t="s">
        <v>118</v>
      </c>
      <c r="AW54" s="5" t="s">
        <v>118</v>
      </c>
      <c r="AX54" s="6">
        <v>4.84</v>
      </c>
      <c r="AY54" s="5" t="s">
        <v>118</v>
      </c>
      <c r="AZ54" s="5" t="s">
        <v>118</v>
      </c>
      <c r="BA54" s="5" t="s">
        <v>118</v>
      </c>
      <c r="BB54" s="5" t="s">
        <v>118</v>
      </c>
      <c r="BC54" s="5" t="s">
        <v>118</v>
      </c>
      <c r="BD54" s="5" t="s">
        <v>118</v>
      </c>
      <c r="BE54" s="5" t="s">
        <v>118</v>
      </c>
      <c r="BF54" s="5" t="s">
        <v>118</v>
      </c>
      <c r="BG54" s="5" t="s">
        <v>118</v>
      </c>
      <c r="BH54" s="5" t="s">
        <v>118</v>
      </c>
      <c r="BI54" s="5" t="s">
        <v>118</v>
      </c>
      <c r="BJ54" s="5" t="s">
        <v>118</v>
      </c>
      <c r="BK54" s="8" t="s">
        <v>99</v>
      </c>
      <c r="BL54" s="6" t="s">
        <v>859</v>
      </c>
      <c r="BM54" s="5" t="s">
        <v>118</v>
      </c>
      <c r="BN54" s="5" t="s">
        <v>118</v>
      </c>
      <c r="BO54" s="6" t="s">
        <v>115</v>
      </c>
      <c r="BP54" s="6" t="s">
        <v>121</v>
      </c>
      <c r="BQ54" s="6" t="s">
        <v>115</v>
      </c>
      <c r="BR54" s="6" t="s">
        <v>448</v>
      </c>
      <c r="BS54" s="5" t="s">
        <v>124</v>
      </c>
      <c r="BT54" s="6">
        <f t="shared" si="1"/>
        <v>2024</v>
      </c>
      <c r="BU54" s="12" t="s">
        <v>532</v>
      </c>
      <c r="BV54" s="13" t="str">
        <f t="shared" si="2"/>
        <v xml:space="preserve">Diligenciar las 1 casillas faltantes. </v>
      </c>
      <c r="BW54" s="13" t="s">
        <v>431</v>
      </c>
      <c r="BX54" s="13">
        <v>1</v>
      </c>
      <c r="BY54" s="13"/>
      <c r="BZ54" s="12" t="s">
        <v>78</v>
      </c>
      <c r="CA54" s="13" t="s">
        <v>78</v>
      </c>
      <c r="CB54" s="13"/>
      <c r="CC54" s="13"/>
      <c r="CD54" s="13" t="str">
        <f t="shared" si="3"/>
        <v/>
      </c>
      <c r="CE54" s="13"/>
      <c r="CF54" s="13"/>
      <c r="CG54" s="13"/>
      <c r="CH54" s="13"/>
      <c r="CI54" s="13"/>
      <c r="CJ54" s="13">
        <f t="shared" si="4"/>
        <v>0</v>
      </c>
      <c r="CK54" s="14" t="s">
        <v>92</v>
      </c>
      <c r="CL54" s="15" t="s">
        <v>92</v>
      </c>
      <c r="CM54" s="20">
        <v>46169</v>
      </c>
    </row>
    <row r="55" spans="1:91" ht="102" x14ac:dyDescent="0.2">
      <c r="A55" s="5" t="s">
        <v>91</v>
      </c>
      <c r="B55" s="5" t="s">
        <v>92</v>
      </c>
      <c r="C55" s="5" t="s">
        <v>860</v>
      </c>
      <c r="D55" s="6" t="s">
        <v>861</v>
      </c>
      <c r="E55" s="6" t="s">
        <v>95</v>
      </c>
      <c r="F55" s="6" t="s">
        <v>96</v>
      </c>
      <c r="G55" s="6" t="s">
        <v>97</v>
      </c>
      <c r="H55" s="6" t="s">
        <v>416</v>
      </c>
      <c r="I55" s="7" t="s">
        <v>99</v>
      </c>
      <c r="J55" s="7" t="s">
        <v>99</v>
      </c>
      <c r="K55" s="8" t="s">
        <v>862</v>
      </c>
      <c r="L55" s="6" t="s">
        <v>863</v>
      </c>
      <c r="M55" s="6" t="s">
        <v>863</v>
      </c>
      <c r="N55" s="6" t="s">
        <v>864</v>
      </c>
      <c r="O55" s="6" t="s">
        <v>865</v>
      </c>
      <c r="P55" s="6" t="s">
        <v>132</v>
      </c>
      <c r="Q55" s="8" t="s">
        <v>866</v>
      </c>
      <c r="R55" s="6" t="s">
        <v>867</v>
      </c>
      <c r="S55" s="6">
        <v>4291</v>
      </c>
      <c r="T55" s="6" t="s">
        <v>323</v>
      </c>
      <c r="U55" s="6" t="s">
        <v>868</v>
      </c>
      <c r="V55" s="6" t="s">
        <v>869</v>
      </c>
      <c r="W55" s="6" t="s">
        <v>870</v>
      </c>
      <c r="X55" s="6" t="s">
        <v>871</v>
      </c>
      <c r="Y55" s="9">
        <v>45292</v>
      </c>
      <c r="Z55" s="9">
        <v>45623</v>
      </c>
      <c r="AA55" s="6" t="s">
        <v>872</v>
      </c>
      <c r="AB55" s="10">
        <v>32781000</v>
      </c>
      <c r="AC55" s="6">
        <v>1</v>
      </c>
      <c r="AD55" s="6" t="s">
        <v>113</v>
      </c>
      <c r="AE55" s="6" t="s">
        <v>114</v>
      </c>
      <c r="AF55" s="6" t="s">
        <v>115</v>
      </c>
      <c r="AG55" s="6" t="s">
        <v>735</v>
      </c>
      <c r="AH55" s="6" t="s">
        <v>117</v>
      </c>
      <c r="AI55" s="5" t="s">
        <v>118</v>
      </c>
      <c r="AJ55" s="6">
        <v>0.04</v>
      </c>
      <c r="AK55" s="5" t="s">
        <v>118</v>
      </c>
      <c r="AL55" s="5" t="s">
        <v>118</v>
      </c>
      <c r="AM55" s="5" t="s">
        <v>118</v>
      </c>
      <c r="AN55" s="5" t="s">
        <v>118</v>
      </c>
      <c r="AO55" s="6" t="s">
        <v>113</v>
      </c>
      <c r="AP55" s="5" t="s">
        <v>118</v>
      </c>
      <c r="AQ55" s="5" t="s">
        <v>118</v>
      </c>
      <c r="AR55" s="5" t="s">
        <v>118</v>
      </c>
      <c r="AS55" s="5" t="s">
        <v>118</v>
      </c>
      <c r="AT55" s="5" t="s">
        <v>118</v>
      </c>
      <c r="AU55" s="5" t="s">
        <v>118</v>
      </c>
      <c r="AV55" s="6">
        <v>5216.4799999999996</v>
      </c>
      <c r="AW55" s="18">
        <f>AX55/AV55</f>
        <v>0.10503634634849554</v>
      </c>
      <c r="AX55" s="6">
        <v>547.91999999999996</v>
      </c>
      <c r="AY55" s="5" t="s">
        <v>118</v>
      </c>
      <c r="AZ55" s="5" t="s">
        <v>118</v>
      </c>
      <c r="BA55" s="5" t="s">
        <v>118</v>
      </c>
      <c r="BB55" s="5" t="s">
        <v>118</v>
      </c>
      <c r="BC55" s="5" t="s">
        <v>118</v>
      </c>
      <c r="BD55" s="5" t="s">
        <v>118</v>
      </c>
      <c r="BE55" s="5" t="s">
        <v>118</v>
      </c>
      <c r="BF55" s="5" t="s">
        <v>118</v>
      </c>
      <c r="BG55" s="5" t="s">
        <v>118</v>
      </c>
      <c r="BH55" s="5" t="s">
        <v>118</v>
      </c>
      <c r="BI55" s="5" t="s">
        <v>118</v>
      </c>
      <c r="BJ55" s="5" t="s">
        <v>118</v>
      </c>
      <c r="BK55" s="8" t="s">
        <v>99</v>
      </c>
      <c r="BL55" s="6" t="s">
        <v>859</v>
      </c>
      <c r="BM55" s="5" t="s">
        <v>118</v>
      </c>
      <c r="BN55" s="7" t="s">
        <v>873</v>
      </c>
      <c r="BO55" s="6" t="s">
        <v>115</v>
      </c>
      <c r="BP55" s="6" t="s">
        <v>121</v>
      </c>
      <c r="BQ55" s="6" t="s">
        <v>115</v>
      </c>
      <c r="BR55" s="6" t="s">
        <v>430</v>
      </c>
      <c r="BS55" s="5" t="s">
        <v>124</v>
      </c>
      <c r="BT55" s="6">
        <f t="shared" si="1"/>
        <v>2024</v>
      </c>
      <c r="BU55" s="12" t="s">
        <v>431</v>
      </c>
      <c r="BV55" s="13" t="str">
        <f t="shared" si="2"/>
        <v/>
      </c>
      <c r="BW55" s="13" t="s">
        <v>431</v>
      </c>
      <c r="BX55" s="13">
        <v>0</v>
      </c>
      <c r="BY55" s="13"/>
      <c r="BZ55" s="12" t="s">
        <v>78</v>
      </c>
      <c r="CA55" s="13" t="s">
        <v>78</v>
      </c>
      <c r="CB55" s="13"/>
      <c r="CC55" s="13"/>
      <c r="CD55" s="13" t="str">
        <f t="shared" si="3"/>
        <v/>
      </c>
      <c r="CE55" s="13"/>
      <c r="CF55" s="13"/>
      <c r="CG55" s="13"/>
      <c r="CH55" s="13"/>
      <c r="CI55" s="13"/>
      <c r="CJ55" s="13">
        <f t="shared" si="4"/>
        <v>0</v>
      </c>
      <c r="CK55" s="14" t="s">
        <v>92</v>
      </c>
      <c r="CL55" s="15" t="s">
        <v>92</v>
      </c>
      <c r="CM55" s="20">
        <v>46169</v>
      </c>
    </row>
    <row r="56" spans="1:91" ht="102" x14ac:dyDescent="0.2">
      <c r="A56" s="5" t="s">
        <v>91</v>
      </c>
      <c r="B56" s="5" t="s">
        <v>92</v>
      </c>
      <c r="C56" s="5" t="s">
        <v>874</v>
      </c>
      <c r="D56" s="6" t="s">
        <v>875</v>
      </c>
      <c r="E56" s="6" t="s">
        <v>95</v>
      </c>
      <c r="F56" s="6" t="s">
        <v>96</v>
      </c>
      <c r="G56" s="6" t="s">
        <v>97</v>
      </c>
      <c r="H56" s="6" t="s">
        <v>416</v>
      </c>
      <c r="I56" s="7" t="s">
        <v>99</v>
      </c>
      <c r="J56" s="7" t="s">
        <v>99</v>
      </c>
      <c r="K56" s="8" t="s">
        <v>876</v>
      </c>
      <c r="L56" s="6" t="s">
        <v>877</v>
      </c>
      <c r="M56" s="6" t="s">
        <v>877</v>
      </c>
      <c r="N56" s="6" t="s">
        <v>878</v>
      </c>
      <c r="O56" s="6" t="s">
        <v>879</v>
      </c>
      <c r="P56" s="6" t="s">
        <v>132</v>
      </c>
      <c r="Q56" s="8" t="s">
        <v>880</v>
      </c>
      <c r="R56" s="6" t="s">
        <v>881</v>
      </c>
      <c r="S56" s="6">
        <v>1702</v>
      </c>
      <c r="T56" s="6" t="s">
        <v>107</v>
      </c>
      <c r="U56" s="6" t="s">
        <v>882</v>
      </c>
      <c r="V56" s="6" t="s">
        <v>883</v>
      </c>
      <c r="W56" s="6" t="s">
        <v>884</v>
      </c>
      <c r="X56" s="6" t="s">
        <v>885</v>
      </c>
      <c r="Y56" s="9">
        <v>45444</v>
      </c>
      <c r="Z56" s="9">
        <v>45623</v>
      </c>
      <c r="AA56" s="6" t="s">
        <v>886</v>
      </c>
      <c r="AB56" s="10">
        <v>24088400</v>
      </c>
      <c r="AC56" s="6">
        <v>1</v>
      </c>
      <c r="AD56" s="6" t="s">
        <v>113</v>
      </c>
      <c r="AE56" s="6" t="s">
        <v>114</v>
      </c>
      <c r="AF56" s="6" t="s">
        <v>115</v>
      </c>
      <c r="AG56" s="6" t="s">
        <v>252</v>
      </c>
      <c r="AH56" s="6" t="s">
        <v>117</v>
      </c>
      <c r="AI56" s="5" t="s">
        <v>118</v>
      </c>
      <c r="AJ56" s="6">
        <v>104.13</v>
      </c>
      <c r="AK56" s="5" t="s">
        <v>118</v>
      </c>
      <c r="AL56" s="5" t="s">
        <v>118</v>
      </c>
      <c r="AM56" s="5" t="s">
        <v>118</v>
      </c>
      <c r="AN56" s="5" t="s">
        <v>118</v>
      </c>
      <c r="AO56" s="6" t="s">
        <v>113</v>
      </c>
      <c r="AP56" s="5" t="s">
        <v>118</v>
      </c>
      <c r="AQ56" s="5" t="s">
        <v>118</v>
      </c>
      <c r="AR56" s="5" t="s">
        <v>118</v>
      </c>
      <c r="AS56" s="6">
        <v>3787484</v>
      </c>
      <c r="AT56" s="18">
        <f>AU56/AS56</f>
        <v>1.2348567017048784E-4</v>
      </c>
      <c r="AU56" s="6">
        <v>467.7</v>
      </c>
      <c r="AV56" s="5" t="s">
        <v>118</v>
      </c>
      <c r="AW56" s="5" t="s">
        <v>118</v>
      </c>
      <c r="AX56" s="5" t="s">
        <v>118</v>
      </c>
      <c r="AY56" s="5" t="s">
        <v>118</v>
      </c>
      <c r="AZ56" s="5" t="s">
        <v>118</v>
      </c>
      <c r="BA56" s="5" t="s">
        <v>118</v>
      </c>
      <c r="BB56" s="5" t="s">
        <v>118</v>
      </c>
      <c r="BC56" s="5" t="s">
        <v>118</v>
      </c>
      <c r="BD56" s="5" t="s">
        <v>118</v>
      </c>
      <c r="BE56" s="5" t="s">
        <v>118</v>
      </c>
      <c r="BF56" s="5" t="s">
        <v>118</v>
      </c>
      <c r="BG56" s="5" t="s">
        <v>118</v>
      </c>
      <c r="BH56" s="5" t="s">
        <v>118</v>
      </c>
      <c r="BI56" s="5" t="s">
        <v>118</v>
      </c>
      <c r="BJ56" s="5" t="s">
        <v>118</v>
      </c>
      <c r="BK56" s="8" t="s">
        <v>99</v>
      </c>
      <c r="BL56" s="6" t="s">
        <v>253</v>
      </c>
      <c r="BM56" s="5" t="s">
        <v>118</v>
      </c>
      <c r="BN56" s="7" t="s">
        <v>887</v>
      </c>
      <c r="BO56" s="6" t="s">
        <v>115</v>
      </c>
      <c r="BP56" s="6" t="s">
        <v>121</v>
      </c>
      <c r="BQ56" s="6" t="s">
        <v>122</v>
      </c>
      <c r="BR56" s="6" t="s">
        <v>430</v>
      </c>
      <c r="BS56" s="5" t="s">
        <v>124</v>
      </c>
      <c r="BT56" s="6">
        <f t="shared" si="1"/>
        <v>2024</v>
      </c>
      <c r="BU56" s="12" t="s">
        <v>726</v>
      </c>
      <c r="BV56" s="13" t="str">
        <f t="shared" si="2"/>
        <v/>
      </c>
      <c r="BW56" s="13" t="s">
        <v>726</v>
      </c>
      <c r="BX56" s="13">
        <v>0</v>
      </c>
      <c r="BY56" s="13"/>
      <c r="BZ56" s="12" t="s">
        <v>78</v>
      </c>
      <c r="CA56" s="13" t="s">
        <v>78</v>
      </c>
      <c r="CB56" s="13"/>
      <c r="CC56" s="13"/>
      <c r="CD56" s="13" t="str">
        <f t="shared" si="3"/>
        <v/>
      </c>
      <c r="CE56" s="13"/>
      <c r="CF56" s="13"/>
      <c r="CG56" s="13"/>
      <c r="CH56" s="13"/>
      <c r="CI56" s="13"/>
      <c r="CJ56" s="13">
        <f t="shared" si="4"/>
        <v>0</v>
      </c>
      <c r="CK56" s="14" t="s">
        <v>92</v>
      </c>
      <c r="CL56" s="15" t="s">
        <v>92</v>
      </c>
      <c r="CM56" s="20">
        <v>46169</v>
      </c>
    </row>
    <row r="57" spans="1:91" ht="165.75" x14ac:dyDescent="0.2">
      <c r="A57" s="5" t="s">
        <v>91</v>
      </c>
      <c r="B57" s="5" t="s">
        <v>92</v>
      </c>
      <c r="C57" s="5" t="s">
        <v>888</v>
      </c>
      <c r="D57" s="6" t="s">
        <v>889</v>
      </c>
      <c r="E57" s="6" t="s">
        <v>95</v>
      </c>
      <c r="F57" s="6" t="s">
        <v>96</v>
      </c>
      <c r="G57" s="6" t="s">
        <v>97</v>
      </c>
      <c r="H57" s="6" t="s">
        <v>98</v>
      </c>
      <c r="I57" s="7" t="s">
        <v>99</v>
      </c>
      <c r="J57" s="7" t="s">
        <v>99</v>
      </c>
      <c r="K57" s="8" t="s">
        <v>890</v>
      </c>
      <c r="L57" s="6" t="s">
        <v>891</v>
      </c>
      <c r="M57" s="6" t="s">
        <v>891</v>
      </c>
      <c r="N57" s="6" t="s">
        <v>892</v>
      </c>
      <c r="O57" s="6" t="s">
        <v>893</v>
      </c>
      <c r="P57" s="6" t="s">
        <v>132</v>
      </c>
      <c r="Q57" s="8" t="s">
        <v>894</v>
      </c>
      <c r="R57" s="6" t="s">
        <v>895</v>
      </c>
      <c r="S57" s="6">
        <v>2790</v>
      </c>
      <c r="T57" s="6" t="s">
        <v>234</v>
      </c>
      <c r="U57" s="6" t="s">
        <v>896</v>
      </c>
      <c r="V57" s="6" t="s">
        <v>897</v>
      </c>
      <c r="W57" s="6" t="s">
        <v>898</v>
      </c>
      <c r="X57" s="6" t="s">
        <v>899</v>
      </c>
      <c r="Y57" s="9">
        <v>45323</v>
      </c>
      <c r="Z57" s="9">
        <v>45623</v>
      </c>
      <c r="AA57" s="6" t="s">
        <v>900</v>
      </c>
      <c r="AB57" s="10">
        <v>200000000</v>
      </c>
      <c r="AC57" s="6">
        <v>1</v>
      </c>
      <c r="AD57" s="6" t="s">
        <v>113</v>
      </c>
      <c r="AE57" s="6" t="s">
        <v>114</v>
      </c>
      <c r="AF57" s="6" t="s">
        <v>115</v>
      </c>
      <c r="AG57" s="6" t="s">
        <v>694</v>
      </c>
      <c r="AH57" s="6" t="s">
        <v>117</v>
      </c>
      <c r="AI57" s="5" t="s">
        <v>118</v>
      </c>
      <c r="AJ57" s="6">
        <v>209.56</v>
      </c>
      <c r="AK57" s="5" t="s">
        <v>118</v>
      </c>
      <c r="AL57" s="5" t="s">
        <v>118</v>
      </c>
      <c r="AM57" s="5" t="s">
        <v>118</v>
      </c>
      <c r="AN57" s="5" t="s">
        <v>118</v>
      </c>
      <c r="AO57" s="6" t="s">
        <v>113</v>
      </c>
      <c r="AP57" s="5" t="s">
        <v>118</v>
      </c>
      <c r="AQ57" s="5" t="s">
        <v>118</v>
      </c>
      <c r="AR57" s="5" t="s">
        <v>118</v>
      </c>
      <c r="AS57" s="5" t="s">
        <v>118</v>
      </c>
      <c r="AT57" s="5" t="s">
        <v>118</v>
      </c>
      <c r="AU57" s="5" t="s">
        <v>118</v>
      </c>
      <c r="AV57" s="5" t="s">
        <v>118</v>
      </c>
      <c r="AW57" s="5" t="s">
        <v>118</v>
      </c>
      <c r="AX57" s="5" t="s">
        <v>118</v>
      </c>
      <c r="AY57" s="5" t="s">
        <v>118</v>
      </c>
      <c r="AZ57" s="5" t="s">
        <v>118</v>
      </c>
      <c r="BA57" s="5" t="s">
        <v>118</v>
      </c>
      <c r="BB57" s="5" t="s">
        <v>118</v>
      </c>
      <c r="BC57" s="5" t="s">
        <v>118</v>
      </c>
      <c r="BD57" s="5" t="s">
        <v>118</v>
      </c>
      <c r="BE57" s="5" t="s">
        <v>118</v>
      </c>
      <c r="BF57" s="5" t="s">
        <v>118</v>
      </c>
      <c r="BG57" s="5" t="s">
        <v>118</v>
      </c>
      <c r="BH57" s="5" t="s">
        <v>118</v>
      </c>
      <c r="BI57" s="5" t="s">
        <v>118</v>
      </c>
      <c r="BJ57" s="5" t="s">
        <v>118</v>
      </c>
      <c r="BK57" s="6" t="s">
        <v>901</v>
      </c>
      <c r="BL57" s="6" t="s">
        <v>902</v>
      </c>
      <c r="BM57" s="5" t="s">
        <v>118</v>
      </c>
      <c r="BN57" s="7" t="s">
        <v>903</v>
      </c>
      <c r="BO57" s="6" t="s">
        <v>115</v>
      </c>
      <c r="BP57" s="6" t="s">
        <v>121</v>
      </c>
      <c r="BQ57" s="6" t="s">
        <v>115</v>
      </c>
      <c r="BR57" s="6" t="s">
        <v>448</v>
      </c>
      <c r="BS57" s="5" t="s">
        <v>124</v>
      </c>
      <c r="BT57" s="6">
        <f t="shared" si="1"/>
        <v>2024</v>
      </c>
      <c r="BU57" s="12" t="s">
        <v>431</v>
      </c>
      <c r="BV57" s="13" t="str">
        <f t="shared" si="2"/>
        <v/>
      </c>
      <c r="BW57" s="13" t="s">
        <v>431</v>
      </c>
      <c r="BX57" s="13">
        <v>0</v>
      </c>
      <c r="BY57" s="13"/>
      <c r="BZ57" s="12" t="s">
        <v>78</v>
      </c>
      <c r="CA57" s="13" t="s">
        <v>78</v>
      </c>
      <c r="CB57" s="13"/>
      <c r="CC57" s="13"/>
      <c r="CD57" s="13" t="str">
        <f t="shared" si="3"/>
        <v/>
      </c>
      <c r="CE57" s="13"/>
      <c r="CF57" s="13"/>
      <c r="CG57" s="13"/>
      <c r="CH57" s="13"/>
      <c r="CI57" s="13"/>
      <c r="CJ57" s="13">
        <f t="shared" si="4"/>
        <v>0</v>
      </c>
      <c r="CK57" s="14" t="s">
        <v>92</v>
      </c>
      <c r="CL57" s="15" t="s">
        <v>92</v>
      </c>
      <c r="CM57" s="20">
        <v>46169</v>
      </c>
    </row>
    <row r="58" spans="1:91" ht="165.75" x14ac:dyDescent="0.2">
      <c r="A58" s="5" t="s">
        <v>91</v>
      </c>
      <c r="B58" s="5" t="s">
        <v>92</v>
      </c>
      <c r="C58" s="5" t="s">
        <v>904</v>
      </c>
      <c r="D58" s="6" t="s">
        <v>905</v>
      </c>
      <c r="E58" s="6" t="s">
        <v>95</v>
      </c>
      <c r="F58" s="6" t="s">
        <v>96</v>
      </c>
      <c r="G58" s="6" t="s">
        <v>97</v>
      </c>
      <c r="H58" s="6" t="s">
        <v>98</v>
      </c>
      <c r="I58" s="7" t="s">
        <v>99</v>
      </c>
      <c r="J58" s="7" t="s">
        <v>99</v>
      </c>
      <c r="K58" s="8" t="s">
        <v>906</v>
      </c>
      <c r="L58" s="6" t="s">
        <v>907</v>
      </c>
      <c r="M58" s="6" t="s">
        <v>907</v>
      </c>
      <c r="N58" s="6" t="s">
        <v>908</v>
      </c>
      <c r="O58" s="6" t="s">
        <v>909</v>
      </c>
      <c r="P58" s="6" t="s">
        <v>104</v>
      </c>
      <c r="Q58" s="8" t="s">
        <v>910</v>
      </c>
      <c r="R58" s="6" t="s">
        <v>911</v>
      </c>
      <c r="S58" s="6">
        <v>9499</v>
      </c>
      <c r="T58" s="6" t="s">
        <v>187</v>
      </c>
      <c r="U58" s="6" t="s">
        <v>912</v>
      </c>
      <c r="V58" s="6" t="s">
        <v>913</v>
      </c>
      <c r="W58" s="6" t="s">
        <v>914</v>
      </c>
      <c r="X58" s="6" t="s">
        <v>915</v>
      </c>
      <c r="Y58" s="9">
        <v>45311</v>
      </c>
      <c r="Z58" s="9">
        <v>45623</v>
      </c>
      <c r="AA58" s="6" t="s">
        <v>916</v>
      </c>
      <c r="AB58" s="10">
        <v>137640</v>
      </c>
      <c r="AC58" s="6">
        <v>1</v>
      </c>
      <c r="AD58" s="6" t="s">
        <v>113</v>
      </c>
      <c r="AE58" s="6" t="s">
        <v>114</v>
      </c>
      <c r="AF58" s="6" t="s">
        <v>115</v>
      </c>
      <c r="AG58" s="6" t="s">
        <v>694</v>
      </c>
      <c r="AH58" s="6" t="s">
        <v>117</v>
      </c>
      <c r="AI58" s="5" t="s">
        <v>118</v>
      </c>
      <c r="AJ58" s="6">
        <v>0.69</v>
      </c>
      <c r="AK58" s="5" t="s">
        <v>118</v>
      </c>
      <c r="AL58" s="5" t="s">
        <v>118</v>
      </c>
      <c r="AM58" s="5" t="s">
        <v>118</v>
      </c>
      <c r="AN58" s="5" t="s">
        <v>118</v>
      </c>
      <c r="AO58" s="6" t="s">
        <v>113</v>
      </c>
      <c r="AP58" s="5" t="s">
        <v>118</v>
      </c>
      <c r="AQ58" s="5" t="s">
        <v>118</v>
      </c>
      <c r="AR58" s="5" t="s">
        <v>118</v>
      </c>
      <c r="AS58" s="5" t="s">
        <v>118</v>
      </c>
      <c r="AT58" s="5" t="s">
        <v>118</v>
      </c>
      <c r="AU58" s="5" t="s">
        <v>118</v>
      </c>
      <c r="AV58" s="5" t="s">
        <v>118</v>
      </c>
      <c r="AW58" s="5" t="s">
        <v>118</v>
      </c>
      <c r="AX58" s="5" t="s">
        <v>118</v>
      </c>
      <c r="AY58" s="5" t="s">
        <v>118</v>
      </c>
      <c r="AZ58" s="5" t="s">
        <v>118</v>
      </c>
      <c r="BA58" s="5" t="s">
        <v>118</v>
      </c>
      <c r="BB58" s="5" t="s">
        <v>118</v>
      </c>
      <c r="BC58" s="5" t="s">
        <v>118</v>
      </c>
      <c r="BD58" s="5" t="s">
        <v>118</v>
      </c>
      <c r="BE58" s="5" t="s">
        <v>118</v>
      </c>
      <c r="BF58" s="5" t="s">
        <v>118</v>
      </c>
      <c r="BG58" s="5" t="s">
        <v>118</v>
      </c>
      <c r="BH58" s="5" t="s">
        <v>118</v>
      </c>
      <c r="BI58" s="5" t="s">
        <v>118</v>
      </c>
      <c r="BJ58" s="5" t="s">
        <v>118</v>
      </c>
      <c r="BK58" s="6" t="s">
        <v>917</v>
      </c>
      <c r="BL58" s="6" t="s">
        <v>313</v>
      </c>
      <c r="BM58" s="5" t="s">
        <v>118</v>
      </c>
      <c r="BN58" s="7" t="s">
        <v>918</v>
      </c>
      <c r="BO58" s="6" t="s">
        <v>115</v>
      </c>
      <c r="BP58" s="6" t="s">
        <v>121</v>
      </c>
      <c r="BQ58" s="6" t="s">
        <v>115</v>
      </c>
      <c r="BR58" s="6" t="s">
        <v>448</v>
      </c>
      <c r="BS58" s="5" t="s">
        <v>124</v>
      </c>
      <c r="BT58" s="6">
        <f t="shared" si="1"/>
        <v>2024</v>
      </c>
      <c r="BU58" s="12" t="s">
        <v>431</v>
      </c>
      <c r="BV58" s="13" t="str">
        <f t="shared" si="2"/>
        <v/>
      </c>
      <c r="BW58" s="13" t="s">
        <v>431</v>
      </c>
      <c r="BX58" s="13">
        <v>0</v>
      </c>
      <c r="BY58" s="13"/>
      <c r="BZ58" s="12" t="s">
        <v>78</v>
      </c>
      <c r="CA58" s="13" t="s">
        <v>78</v>
      </c>
      <c r="CB58" s="13"/>
      <c r="CC58" s="13"/>
      <c r="CD58" s="13" t="str">
        <f t="shared" si="3"/>
        <v/>
      </c>
      <c r="CE58" s="13"/>
      <c r="CF58" s="13"/>
      <c r="CG58" s="13"/>
      <c r="CH58" s="13"/>
      <c r="CI58" s="13"/>
      <c r="CJ58" s="13">
        <f t="shared" si="4"/>
        <v>0</v>
      </c>
      <c r="CK58" s="14" t="s">
        <v>92</v>
      </c>
      <c r="CL58" s="15" t="s">
        <v>92</v>
      </c>
      <c r="CM58" s="20">
        <v>46169</v>
      </c>
    </row>
    <row r="59" spans="1:91" ht="102" x14ac:dyDescent="0.2">
      <c r="A59" s="5" t="s">
        <v>91</v>
      </c>
      <c r="B59" s="5" t="s">
        <v>92</v>
      </c>
      <c r="C59" s="5" t="s">
        <v>919</v>
      </c>
      <c r="D59" s="6" t="s">
        <v>920</v>
      </c>
      <c r="E59" s="6" t="s">
        <v>95</v>
      </c>
      <c r="F59" s="6" t="s">
        <v>96</v>
      </c>
      <c r="G59" s="6" t="s">
        <v>97</v>
      </c>
      <c r="H59" s="6" t="s">
        <v>416</v>
      </c>
      <c r="I59" s="7" t="s">
        <v>99</v>
      </c>
      <c r="J59" s="7" t="s">
        <v>99</v>
      </c>
      <c r="K59" s="8" t="s">
        <v>921</v>
      </c>
      <c r="L59" s="6" t="s">
        <v>922</v>
      </c>
      <c r="M59" s="6" t="s">
        <v>922</v>
      </c>
      <c r="N59" s="6" t="s">
        <v>923</v>
      </c>
      <c r="O59" s="6" t="s">
        <v>924</v>
      </c>
      <c r="P59" s="6" t="s">
        <v>132</v>
      </c>
      <c r="Q59" s="8" t="s">
        <v>925</v>
      </c>
      <c r="R59" s="6" t="s">
        <v>926</v>
      </c>
      <c r="S59" s="6">
        <v>6820</v>
      </c>
      <c r="T59" s="6" t="s">
        <v>281</v>
      </c>
      <c r="U59" s="6" t="s">
        <v>927</v>
      </c>
      <c r="V59" s="6" t="s">
        <v>928</v>
      </c>
      <c r="W59" s="6" t="s">
        <v>929</v>
      </c>
      <c r="X59" s="6" t="s">
        <v>930</v>
      </c>
      <c r="Y59" s="9">
        <v>45352</v>
      </c>
      <c r="Z59" s="9">
        <v>45623</v>
      </c>
      <c r="AA59" s="6" t="s">
        <v>931</v>
      </c>
      <c r="AB59" s="10">
        <v>354008963</v>
      </c>
      <c r="AC59" s="6">
        <v>1</v>
      </c>
      <c r="AD59" s="6" t="s">
        <v>113</v>
      </c>
      <c r="AE59" s="6" t="s">
        <v>114</v>
      </c>
      <c r="AF59" s="6" t="s">
        <v>115</v>
      </c>
      <c r="AG59" s="6" t="s">
        <v>694</v>
      </c>
      <c r="AH59" s="6" t="s">
        <v>117</v>
      </c>
      <c r="AI59" s="5" t="s">
        <v>118</v>
      </c>
      <c r="AJ59" s="6">
        <v>89.25</v>
      </c>
      <c r="AK59" s="5" t="s">
        <v>118</v>
      </c>
      <c r="AL59" s="5" t="s">
        <v>118</v>
      </c>
      <c r="AM59" s="5" t="s">
        <v>118</v>
      </c>
      <c r="AN59" s="5" t="s">
        <v>118</v>
      </c>
      <c r="AO59" s="6" t="s">
        <v>113</v>
      </c>
      <c r="AP59" s="6">
        <v>221.81</v>
      </c>
      <c r="AQ59" s="11">
        <f>AR59/AP59</f>
        <v>0.16613317704341554</v>
      </c>
      <c r="AR59" s="6">
        <v>36.85</v>
      </c>
      <c r="AS59" s="5" t="s">
        <v>118</v>
      </c>
      <c r="AT59" s="5" t="s">
        <v>118</v>
      </c>
      <c r="AU59" s="5" t="s">
        <v>118</v>
      </c>
      <c r="AV59" s="5" t="s">
        <v>118</v>
      </c>
      <c r="AW59" s="5" t="s">
        <v>118</v>
      </c>
      <c r="AX59" s="5" t="s">
        <v>118</v>
      </c>
      <c r="AY59" s="5" t="s">
        <v>118</v>
      </c>
      <c r="AZ59" s="5" t="s">
        <v>118</v>
      </c>
      <c r="BA59" s="5" t="s">
        <v>118</v>
      </c>
      <c r="BB59" s="5" t="s">
        <v>118</v>
      </c>
      <c r="BC59" s="5" t="s">
        <v>118</v>
      </c>
      <c r="BD59" s="5" t="s">
        <v>118</v>
      </c>
      <c r="BE59" s="5" t="s">
        <v>118</v>
      </c>
      <c r="BF59" s="5" t="s">
        <v>118</v>
      </c>
      <c r="BG59" s="5" t="s">
        <v>118</v>
      </c>
      <c r="BH59" s="5" t="s">
        <v>118</v>
      </c>
      <c r="BI59" s="5" t="s">
        <v>118</v>
      </c>
      <c r="BJ59" s="5" t="s">
        <v>118</v>
      </c>
      <c r="BK59" s="8" t="s">
        <v>99</v>
      </c>
      <c r="BL59" s="6" t="s">
        <v>932</v>
      </c>
      <c r="BM59" s="5" t="s">
        <v>118</v>
      </c>
      <c r="BN59" s="7" t="s">
        <v>933</v>
      </c>
      <c r="BO59" s="6" t="s">
        <v>115</v>
      </c>
      <c r="BP59" s="6" t="s">
        <v>121</v>
      </c>
      <c r="BQ59" s="6" t="s">
        <v>122</v>
      </c>
      <c r="BR59" s="6" t="s">
        <v>430</v>
      </c>
      <c r="BS59" s="5" t="s">
        <v>124</v>
      </c>
      <c r="BT59" s="6">
        <f t="shared" si="1"/>
        <v>2024</v>
      </c>
      <c r="BU59" s="12" t="s">
        <v>431</v>
      </c>
      <c r="BV59" s="13" t="str">
        <f t="shared" si="2"/>
        <v/>
      </c>
      <c r="BW59" s="13" t="s">
        <v>431</v>
      </c>
      <c r="BX59" s="13">
        <v>0</v>
      </c>
      <c r="BY59" s="13"/>
      <c r="BZ59" s="12" t="s">
        <v>78</v>
      </c>
      <c r="CA59" s="13" t="s">
        <v>78</v>
      </c>
      <c r="CB59" s="13"/>
      <c r="CC59" s="13"/>
      <c r="CD59" s="13" t="str">
        <f t="shared" si="3"/>
        <v/>
      </c>
      <c r="CE59" s="13"/>
      <c r="CF59" s="13"/>
      <c r="CG59" s="13"/>
      <c r="CH59" s="13"/>
      <c r="CI59" s="13"/>
      <c r="CJ59" s="13">
        <f t="shared" si="4"/>
        <v>0</v>
      </c>
      <c r="CK59" s="14" t="s">
        <v>92</v>
      </c>
      <c r="CL59" s="15" t="s">
        <v>92</v>
      </c>
      <c r="CM59" s="20">
        <v>46169</v>
      </c>
    </row>
    <row r="60" spans="1:91" ht="114.75" x14ac:dyDescent="0.2">
      <c r="A60" s="5" t="s">
        <v>91</v>
      </c>
      <c r="B60" s="5" t="s">
        <v>92</v>
      </c>
      <c r="C60" s="5" t="s">
        <v>934</v>
      </c>
      <c r="D60" s="6" t="s">
        <v>935</v>
      </c>
      <c r="E60" s="6" t="s">
        <v>95</v>
      </c>
      <c r="F60" s="6" t="s">
        <v>96</v>
      </c>
      <c r="G60" s="6" t="s">
        <v>97</v>
      </c>
      <c r="H60" s="6" t="s">
        <v>416</v>
      </c>
      <c r="I60" s="7" t="s">
        <v>99</v>
      </c>
      <c r="J60" s="7" t="s">
        <v>99</v>
      </c>
      <c r="K60" s="8" t="s">
        <v>936</v>
      </c>
      <c r="L60" s="6" t="s">
        <v>937</v>
      </c>
      <c r="M60" s="6" t="s">
        <v>937</v>
      </c>
      <c r="N60" s="6" t="s">
        <v>938</v>
      </c>
      <c r="O60" s="6" t="s">
        <v>939</v>
      </c>
      <c r="P60" s="6" t="s">
        <v>104</v>
      </c>
      <c r="Q60" s="8" t="s">
        <v>940</v>
      </c>
      <c r="R60" s="6" t="s">
        <v>941</v>
      </c>
      <c r="S60" s="6">
        <v>1040</v>
      </c>
      <c r="T60" s="6" t="s">
        <v>323</v>
      </c>
      <c r="U60" s="6" t="s">
        <v>942</v>
      </c>
      <c r="V60" s="6" t="s">
        <v>943</v>
      </c>
      <c r="W60" s="6" t="s">
        <v>944</v>
      </c>
      <c r="X60" s="6" t="s">
        <v>945</v>
      </c>
      <c r="Y60" s="9">
        <v>44945</v>
      </c>
      <c r="Z60" s="9">
        <v>45623</v>
      </c>
      <c r="AA60" s="6" t="s">
        <v>946</v>
      </c>
      <c r="AB60" s="10">
        <v>207315100</v>
      </c>
      <c r="AC60" s="6">
        <v>1</v>
      </c>
      <c r="AD60" s="6" t="s">
        <v>113</v>
      </c>
      <c r="AE60" s="6" t="s">
        <v>114</v>
      </c>
      <c r="AF60" s="6" t="s">
        <v>115</v>
      </c>
      <c r="AG60" s="6" t="s">
        <v>252</v>
      </c>
      <c r="AH60" s="6" t="s">
        <v>117</v>
      </c>
      <c r="AI60" s="5" t="s">
        <v>118</v>
      </c>
      <c r="AJ60" s="6">
        <v>25.27</v>
      </c>
      <c r="AK60" s="5" t="s">
        <v>118</v>
      </c>
      <c r="AL60" s="5" t="s">
        <v>118</v>
      </c>
      <c r="AM60" s="5" t="s">
        <v>118</v>
      </c>
      <c r="AN60" s="5" t="s">
        <v>118</v>
      </c>
      <c r="AO60" s="6" t="s">
        <v>113</v>
      </c>
      <c r="AP60" s="5" t="s">
        <v>118</v>
      </c>
      <c r="AQ60" s="5" t="s">
        <v>118</v>
      </c>
      <c r="AR60" s="5" t="s">
        <v>118</v>
      </c>
      <c r="AS60" s="6">
        <v>175043.13</v>
      </c>
      <c r="AT60" s="18">
        <f>AU60/AS60</f>
        <v>0.18049265915206156</v>
      </c>
      <c r="AU60" s="6">
        <v>31594</v>
      </c>
      <c r="AV60" s="5" t="s">
        <v>118</v>
      </c>
      <c r="AW60" s="5" t="s">
        <v>118</v>
      </c>
      <c r="AX60" s="5" t="s">
        <v>118</v>
      </c>
      <c r="AY60" s="5" t="s">
        <v>118</v>
      </c>
      <c r="AZ60" s="5" t="s">
        <v>118</v>
      </c>
      <c r="BA60" s="5" t="s">
        <v>118</v>
      </c>
      <c r="BB60" s="5" t="s">
        <v>118</v>
      </c>
      <c r="BC60" s="5" t="s">
        <v>118</v>
      </c>
      <c r="BD60" s="5" t="s">
        <v>118</v>
      </c>
      <c r="BE60" s="5" t="s">
        <v>118</v>
      </c>
      <c r="BF60" s="5" t="s">
        <v>118</v>
      </c>
      <c r="BG60" s="5" t="s">
        <v>118</v>
      </c>
      <c r="BH60" s="5" t="s">
        <v>118</v>
      </c>
      <c r="BI60" s="5" t="s">
        <v>118</v>
      </c>
      <c r="BJ60" s="5" t="s">
        <v>118</v>
      </c>
      <c r="BK60" s="8" t="s">
        <v>99</v>
      </c>
      <c r="BL60" s="6" t="s">
        <v>253</v>
      </c>
      <c r="BM60" s="5" t="s">
        <v>118</v>
      </c>
      <c r="BN60" s="7" t="s">
        <v>947</v>
      </c>
      <c r="BO60" s="6" t="s">
        <v>115</v>
      </c>
      <c r="BP60" s="6" t="s">
        <v>121</v>
      </c>
      <c r="BQ60" s="6" t="s">
        <v>122</v>
      </c>
      <c r="BR60" s="6" t="s">
        <v>430</v>
      </c>
      <c r="BS60" s="5" t="s">
        <v>124</v>
      </c>
      <c r="BT60" s="6">
        <f t="shared" si="1"/>
        <v>2024</v>
      </c>
      <c r="BU60" s="12" t="s">
        <v>431</v>
      </c>
      <c r="BV60" s="13" t="str">
        <f t="shared" si="2"/>
        <v/>
      </c>
      <c r="BW60" s="13" t="s">
        <v>431</v>
      </c>
      <c r="BX60" s="13">
        <v>0</v>
      </c>
      <c r="BY60" s="13"/>
      <c r="BZ60" s="12" t="s">
        <v>78</v>
      </c>
      <c r="CA60" s="13" t="s">
        <v>78</v>
      </c>
      <c r="CB60" s="13"/>
      <c r="CC60" s="13"/>
      <c r="CD60" s="13" t="str">
        <f t="shared" si="3"/>
        <v/>
      </c>
      <c r="CE60" s="13"/>
      <c r="CF60" s="13"/>
      <c r="CG60" s="13"/>
      <c r="CH60" s="13"/>
      <c r="CI60" s="13"/>
      <c r="CJ60" s="13">
        <f t="shared" si="4"/>
        <v>0</v>
      </c>
      <c r="CK60" s="14" t="s">
        <v>92</v>
      </c>
      <c r="CL60" s="15" t="s">
        <v>92</v>
      </c>
      <c r="CM60" s="20">
        <v>46169</v>
      </c>
    </row>
    <row r="61" spans="1:91" ht="165.75" x14ac:dyDescent="0.2">
      <c r="A61" s="5" t="s">
        <v>91</v>
      </c>
      <c r="B61" s="5" t="s">
        <v>92</v>
      </c>
      <c r="C61" s="5" t="s">
        <v>948</v>
      </c>
      <c r="D61" s="6" t="s">
        <v>949</v>
      </c>
      <c r="E61" s="6" t="s">
        <v>95</v>
      </c>
      <c r="F61" s="6" t="s">
        <v>96</v>
      </c>
      <c r="G61" s="6" t="s">
        <v>97</v>
      </c>
      <c r="H61" s="6" t="s">
        <v>98</v>
      </c>
      <c r="I61" s="7" t="s">
        <v>99</v>
      </c>
      <c r="J61" s="7" t="s">
        <v>99</v>
      </c>
      <c r="K61" s="8" t="s">
        <v>950</v>
      </c>
      <c r="L61" s="6" t="s">
        <v>951</v>
      </c>
      <c r="M61" s="6" t="s">
        <v>951</v>
      </c>
      <c r="N61" s="6" t="s">
        <v>952</v>
      </c>
      <c r="O61" s="6" t="s">
        <v>953</v>
      </c>
      <c r="P61" s="6" t="s">
        <v>104</v>
      </c>
      <c r="Q61" s="8" t="s">
        <v>954</v>
      </c>
      <c r="R61" s="6" t="s">
        <v>955</v>
      </c>
      <c r="S61" s="6">
        <v>4652</v>
      </c>
      <c r="T61" s="6" t="s">
        <v>234</v>
      </c>
      <c r="U61" s="6" t="s">
        <v>956</v>
      </c>
      <c r="V61" s="6" t="s">
        <v>957</v>
      </c>
      <c r="W61" s="6" t="s">
        <v>958</v>
      </c>
      <c r="X61" s="6" t="s">
        <v>959</v>
      </c>
      <c r="Y61" s="9">
        <v>45352</v>
      </c>
      <c r="Z61" s="9">
        <v>45623</v>
      </c>
      <c r="AA61" s="6" t="s">
        <v>960</v>
      </c>
      <c r="AB61" s="10">
        <v>164753550</v>
      </c>
      <c r="AC61" s="6">
        <v>1</v>
      </c>
      <c r="AD61" s="6" t="s">
        <v>113</v>
      </c>
      <c r="AE61" s="6" t="s">
        <v>114</v>
      </c>
      <c r="AF61" s="6" t="s">
        <v>115</v>
      </c>
      <c r="AG61" s="6" t="s">
        <v>694</v>
      </c>
      <c r="AH61" s="6" t="s">
        <v>117</v>
      </c>
      <c r="AI61" s="5" t="s">
        <v>118</v>
      </c>
      <c r="AJ61" s="6">
        <v>9.16</v>
      </c>
      <c r="AK61" s="5" t="s">
        <v>118</v>
      </c>
      <c r="AL61" s="5" t="s">
        <v>118</v>
      </c>
      <c r="AM61" s="5" t="s">
        <v>118</v>
      </c>
      <c r="AN61" s="5" t="s">
        <v>118</v>
      </c>
      <c r="AO61" s="6" t="s">
        <v>113</v>
      </c>
      <c r="AP61" s="5" t="s">
        <v>118</v>
      </c>
      <c r="AQ61" s="5" t="s">
        <v>118</v>
      </c>
      <c r="AR61" s="5" t="s">
        <v>118</v>
      </c>
      <c r="AS61" s="5" t="s">
        <v>118</v>
      </c>
      <c r="AT61" s="5" t="s">
        <v>118</v>
      </c>
      <c r="AU61" s="5" t="s">
        <v>118</v>
      </c>
      <c r="AV61" s="5" t="s">
        <v>118</v>
      </c>
      <c r="AW61" s="5" t="s">
        <v>118</v>
      </c>
      <c r="AX61" s="5" t="s">
        <v>118</v>
      </c>
      <c r="AY61" s="5" t="s">
        <v>118</v>
      </c>
      <c r="AZ61" s="5" t="s">
        <v>118</v>
      </c>
      <c r="BA61" s="5" t="s">
        <v>118</v>
      </c>
      <c r="BB61" s="5" t="s">
        <v>118</v>
      </c>
      <c r="BC61" s="5" t="s">
        <v>118</v>
      </c>
      <c r="BD61" s="5" t="s">
        <v>118</v>
      </c>
      <c r="BE61" s="5" t="s">
        <v>118</v>
      </c>
      <c r="BF61" s="5" t="s">
        <v>118</v>
      </c>
      <c r="BG61" s="5" t="s">
        <v>118</v>
      </c>
      <c r="BH61" s="5" t="s">
        <v>118</v>
      </c>
      <c r="BI61" s="5" t="s">
        <v>118</v>
      </c>
      <c r="BJ61" s="5" t="s">
        <v>118</v>
      </c>
      <c r="BK61" s="6" t="s">
        <v>961</v>
      </c>
      <c r="BL61" s="6" t="s">
        <v>962</v>
      </c>
      <c r="BM61" s="5" t="s">
        <v>118</v>
      </c>
      <c r="BN61" s="7" t="s">
        <v>963</v>
      </c>
      <c r="BO61" s="6" t="s">
        <v>115</v>
      </c>
      <c r="BP61" s="6" t="s">
        <v>121</v>
      </c>
      <c r="BQ61" s="6" t="s">
        <v>115</v>
      </c>
      <c r="BR61" s="6" t="s">
        <v>448</v>
      </c>
      <c r="BS61" s="5" t="s">
        <v>124</v>
      </c>
      <c r="BT61" s="6">
        <f t="shared" si="1"/>
        <v>2024</v>
      </c>
      <c r="BU61" s="12" t="s">
        <v>431</v>
      </c>
      <c r="BV61" s="13" t="str">
        <f t="shared" si="2"/>
        <v/>
      </c>
      <c r="BW61" s="13" t="s">
        <v>431</v>
      </c>
      <c r="BX61" s="13">
        <v>0</v>
      </c>
      <c r="BY61" s="13"/>
      <c r="BZ61" s="12" t="s">
        <v>78</v>
      </c>
      <c r="CA61" s="13" t="s">
        <v>78</v>
      </c>
      <c r="CB61" s="13"/>
      <c r="CC61" s="13"/>
      <c r="CD61" s="13" t="str">
        <f t="shared" si="3"/>
        <v/>
      </c>
      <c r="CE61" s="13"/>
      <c r="CF61" s="13"/>
      <c r="CG61" s="13"/>
      <c r="CH61" s="13"/>
      <c r="CI61" s="13"/>
      <c r="CJ61" s="13">
        <f t="shared" si="4"/>
        <v>0</v>
      </c>
      <c r="CK61" s="14" t="s">
        <v>92</v>
      </c>
      <c r="CL61" s="15" t="s">
        <v>92</v>
      </c>
      <c r="CM61" s="20">
        <v>46169</v>
      </c>
    </row>
    <row r="62" spans="1:91" ht="102" x14ac:dyDescent="0.2">
      <c r="A62" s="5" t="s">
        <v>91</v>
      </c>
      <c r="B62" s="5" t="s">
        <v>92</v>
      </c>
      <c r="C62" s="5" t="s">
        <v>964</v>
      </c>
      <c r="D62" s="6" t="s">
        <v>965</v>
      </c>
      <c r="E62" s="6" t="s">
        <v>95</v>
      </c>
      <c r="F62" s="6" t="s">
        <v>96</v>
      </c>
      <c r="G62" s="6" t="s">
        <v>97</v>
      </c>
      <c r="H62" s="6" t="s">
        <v>416</v>
      </c>
      <c r="I62" s="7" t="s">
        <v>99</v>
      </c>
      <c r="J62" s="7" t="s">
        <v>99</v>
      </c>
      <c r="K62" s="8" t="s">
        <v>966</v>
      </c>
      <c r="L62" s="6" t="s">
        <v>967</v>
      </c>
      <c r="M62" s="6" t="s">
        <v>967</v>
      </c>
      <c r="N62" s="6" t="s">
        <v>968</v>
      </c>
      <c r="O62" s="6" t="s">
        <v>969</v>
      </c>
      <c r="P62" s="6" t="s">
        <v>132</v>
      </c>
      <c r="Q62" s="8" t="s">
        <v>970</v>
      </c>
      <c r="R62" s="6" t="s">
        <v>971</v>
      </c>
      <c r="S62" s="6">
        <v>2569</v>
      </c>
      <c r="T62" s="6" t="s">
        <v>107</v>
      </c>
      <c r="U62" s="6" t="s">
        <v>972</v>
      </c>
      <c r="V62" s="6" t="s">
        <v>973</v>
      </c>
      <c r="W62" s="6" t="s">
        <v>974</v>
      </c>
      <c r="X62" s="6" t="s">
        <v>975</v>
      </c>
      <c r="Y62" s="9">
        <v>45356</v>
      </c>
      <c r="Z62" s="9">
        <v>45623</v>
      </c>
      <c r="AA62" s="6" t="s">
        <v>976</v>
      </c>
      <c r="AB62" s="10">
        <v>800000</v>
      </c>
      <c r="AC62" s="6">
        <v>1</v>
      </c>
      <c r="AD62" s="6" t="s">
        <v>113</v>
      </c>
      <c r="AE62" s="6" t="s">
        <v>114</v>
      </c>
      <c r="AF62" s="6" t="s">
        <v>115</v>
      </c>
      <c r="AG62" s="6" t="s">
        <v>252</v>
      </c>
      <c r="AH62" s="6" t="s">
        <v>117</v>
      </c>
      <c r="AI62" s="5" t="s">
        <v>118</v>
      </c>
      <c r="AJ62" s="6">
        <v>1.1299999999999999</v>
      </c>
      <c r="AK62" s="5" t="s">
        <v>118</v>
      </c>
      <c r="AL62" s="5" t="s">
        <v>118</v>
      </c>
      <c r="AM62" s="5" t="s">
        <v>118</v>
      </c>
      <c r="AN62" s="5" t="s">
        <v>118</v>
      </c>
      <c r="AO62" s="6" t="s">
        <v>113</v>
      </c>
      <c r="AP62" s="5" t="s">
        <v>118</v>
      </c>
      <c r="AQ62" s="5" t="s">
        <v>118</v>
      </c>
      <c r="AR62" s="5" t="s">
        <v>118</v>
      </c>
      <c r="AS62" s="6">
        <v>17008</v>
      </c>
      <c r="AT62" s="18">
        <f>AU62/AS62</f>
        <v>1.3817027281279398E-2</v>
      </c>
      <c r="AU62" s="6">
        <v>235</v>
      </c>
      <c r="AV62" s="5" t="s">
        <v>118</v>
      </c>
      <c r="AW62" s="5" t="s">
        <v>118</v>
      </c>
      <c r="AX62" s="5" t="s">
        <v>118</v>
      </c>
      <c r="AY62" s="5" t="s">
        <v>118</v>
      </c>
      <c r="AZ62" s="5" t="s">
        <v>118</v>
      </c>
      <c r="BA62" s="5" t="s">
        <v>118</v>
      </c>
      <c r="BB62" s="5" t="s">
        <v>118</v>
      </c>
      <c r="BC62" s="5" t="s">
        <v>118</v>
      </c>
      <c r="BD62" s="5" t="s">
        <v>118</v>
      </c>
      <c r="BE62" s="5" t="s">
        <v>118</v>
      </c>
      <c r="BF62" s="5" t="s">
        <v>118</v>
      </c>
      <c r="BG62" s="5" t="s">
        <v>118</v>
      </c>
      <c r="BH62" s="5" t="s">
        <v>118</v>
      </c>
      <c r="BI62" s="5" t="s">
        <v>118</v>
      </c>
      <c r="BJ62" s="5" t="s">
        <v>118</v>
      </c>
      <c r="BK62" s="8" t="s">
        <v>99</v>
      </c>
      <c r="BL62" s="6" t="s">
        <v>253</v>
      </c>
      <c r="BM62" s="5" t="s">
        <v>118</v>
      </c>
      <c r="BN62" s="7" t="s">
        <v>977</v>
      </c>
      <c r="BO62" s="6" t="s">
        <v>115</v>
      </c>
      <c r="BP62" s="6" t="s">
        <v>121</v>
      </c>
      <c r="BQ62" s="6" t="s">
        <v>122</v>
      </c>
      <c r="BR62" s="6" t="s">
        <v>430</v>
      </c>
      <c r="BS62" s="5" t="s">
        <v>124</v>
      </c>
      <c r="BT62" s="6">
        <f t="shared" si="1"/>
        <v>2024</v>
      </c>
      <c r="BU62" s="12" t="s">
        <v>431</v>
      </c>
      <c r="BV62" s="13" t="str">
        <f t="shared" si="2"/>
        <v/>
      </c>
      <c r="BW62" s="13" t="s">
        <v>431</v>
      </c>
      <c r="BX62" s="13">
        <v>0</v>
      </c>
      <c r="BY62" s="13"/>
      <c r="BZ62" s="12" t="s">
        <v>78</v>
      </c>
      <c r="CA62" s="13" t="s">
        <v>78</v>
      </c>
      <c r="CB62" s="13"/>
      <c r="CC62" s="13"/>
      <c r="CD62" s="13" t="str">
        <f t="shared" si="3"/>
        <v/>
      </c>
      <c r="CE62" s="13"/>
      <c r="CF62" s="13"/>
      <c r="CG62" s="13"/>
      <c r="CH62" s="13"/>
      <c r="CI62" s="13"/>
      <c r="CJ62" s="13">
        <f t="shared" si="4"/>
        <v>0</v>
      </c>
      <c r="CK62" s="14" t="s">
        <v>92</v>
      </c>
      <c r="CL62" s="15" t="s">
        <v>92</v>
      </c>
      <c r="CM62" s="20">
        <v>46169</v>
      </c>
    </row>
    <row r="63" spans="1:91" ht="165.75" x14ac:dyDescent="0.2">
      <c r="A63" s="5" t="s">
        <v>91</v>
      </c>
      <c r="B63" s="5" t="s">
        <v>92</v>
      </c>
      <c r="C63" s="5" t="s">
        <v>978</v>
      </c>
      <c r="D63" s="6" t="s">
        <v>979</v>
      </c>
      <c r="E63" s="6" t="s">
        <v>95</v>
      </c>
      <c r="F63" s="6" t="s">
        <v>96</v>
      </c>
      <c r="G63" s="6" t="s">
        <v>97</v>
      </c>
      <c r="H63" s="6" t="s">
        <v>98</v>
      </c>
      <c r="I63" s="7" t="s">
        <v>99</v>
      </c>
      <c r="J63" s="7" t="s">
        <v>99</v>
      </c>
      <c r="K63" s="8" t="s">
        <v>980</v>
      </c>
      <c r="L63" s="6" t="s">
        <v>981</v>
      </c>
      <c r="M63" s="6" t="s">
        <v>981</v>
      </c>
      <c r="N63" s="6" t="s">
        <v>982</v>
      </c>
      <c r="O63" s="6" t="s">
        <v>983</v>
      </c>
      <c r="P63" s="6" t="s">
        <v>132</v>
      </c>
      <c r="Q63" s="8" t="s">
        <v>984</v>
      </c>
      <c r="R63" s="6" t="s">
        <v>985</v>
      </c>
      <c r="S63" s="6">
        <v>4520</v>
      </c>
      <c r="T63" s="6" t="s">
        <v>107</v>
      </c>
      <c r="U63" s="6" t="s">
        <v>986</v>
      </c>
      <c r="V63" s="6" t="s">
        <v>987</v>
      </c>
      <c r="W63" s="6" t="s">
        <v>988</v>
      </c>
      <c r="X63" s="6" t="s">
        <v>989</v>
      </c>
      <c r="Y63" s="9">
        <v>45352</v>
      </c>
      <c r="Z63" s="9">
        <v>45646</v>
      </c>
      <c r="AA63" s="6" t="s">
        <v>990</v>
      </c>
      <c r="AB63" s="10">
        <v>250000</v>
      </c>
      <c r="AC63" s="6">
        <v>1</v>
      </c>
      <c r="AD63" s="6" t="s">
        <v>113</v>
      </c>
      <c r="AE63" s="6" t="s">
        <v>114</v>
      </c>
      <c r="AF63" s="6" t="s">
        <v>115</v>
      </c>
      <c r="AG63" s="6" t="s">
        <v>155</v>
      </c>
      <c r="AH63" s="6" t="s">
        <v>117</v>
      </c>
      <c r="AI63" s="5" t="s">
        <v>118</v>
      </c>
      <c r="AJ63" s="6">
        <v>14.29</v>
      </c>
      <c r="AK63" s="5" t="s">
        <v>118</v>
      </c>
      <c r="AL63" s="5" t="s">
        <v>118</v>
      </c>
      <c r="AM63" s="5" t="s">
        <v>118</v>
      </c>
      <c r="AN63" s="5" t="s">
        <v>118</v>
      </c>
      <c r="AO63" s="6" t="s">
        <v>113</v>
      </c>
      <c r="AP63" s="5" t="s">
        <v>118</v>
      </c>
      <c r="AQ63" s="5" t="s">
        <v>118</v>
      </c>
      <c r="AR63" s="5" t="s">
        <v>118</v>
      </c>
      <c r="AS63" s="5" t="s">
        <v>118</v>
      </c>
      <c r="AT63" s="5" t="s">
        <v>118</v>
      </c>
      <c r="AU63" s="5" t="s">
        <v>118</v>
      </c>
      <c r="AV63" s="5" t="s">
        <v>118</v>
      </c>
      <c r="AW63" s="5" t="s">
        <v>118</v>
      </c>
      <c r="AX63" s="5" t="s">
        <v>118</v>
      </c>
      <c r="AY63" s="5" t="s">
        <v>118</v>
      </c>
      <c r="AZ63" s="5" t="s">
        <v>118</v>
      </c>
      <c r="BA63" s="5" t="s">
        <v>118</v>
      </c>
      <c r="BB63" s="5" t="s">
        <v>118</v>
      </c>
      <c r="BC63" s="5" t="s">
        <v>118</v>
      </c>
      <c r="BD63" s="5" t="s">
        <v>118</v>
      </c>
      <c r="BE63" s="5" t="s">
        <v>118</v>
      </c>
      <c r="BF63" s="5" t="s">
        <v>118</v>
      </c>
      <c r="BG63" s="5" t="s">
        <v>118</v>
      </c>
      <c r="BH63" s="5" t="s">
        <v>118</v>
      </c>
      <c r="BI63" s="5" t="s">
        <v>118</v>
      </c>
      <c r="BJ63" s="5" t="s">
        <v>118</v>
      </c>
      <c r="BK63" s="6" t="s">
        <v>991</v>
      </c>
      <c r="BL63" s="6" t="s">
        <v>313</v>
      </c>
      <c r="BM63" s="5" t="s">
        <v>118</v>
      </c>
      <c r="BN63" s="7" t="s">
        <v>992</v>
      </c>
      <c r="BO63" s="6" t="s">
        <v>115</v>
      </c>
      <c r="BP63" s="6" t="s">
        <v>121</v>
      </c>
      <c r="BQ63" s="6" t="s">
        <v>115</v>
      </c>
      <c r="BR63" s="6" t="s">
        <v>448</v>
      </c>
      <c r="BS63" s="5" t="s">
        <v>124</v>
      </c>
      <c r="BT63" s="6">
        <f t="shared" si="1"/>
        <v>2024</v>
      </c>
      <c r="BU63" s="12" t="s">
        <v>431</v>
      </c>
      <c r="BV63" s="13" t="str">
        <f t="shared" si="2"/>
        <v/>
      </c>
      <c r="BW63" s="13" t="s">
        <v>431</v>
      </c>
      <c r="BX63" s="13">
        <v>0</v>
      </c>
      <c r="BY63" s="13"/>
      <c r="BZ63" s="12" t="s">
        <v>78</v>
      </c>
      <c r="CA63" s="13" t="s">
        <v>78</v>
      </c>
      <c r="CB63" s="13"/>
      <c r="CC63" s="13"/>
      <c r="CD63" s="13" t="str">
        <f t="shared" si="3"/>
        <v/>
      </c>
      <c r="CE63" s="13"/>
      <c r="CF63" s="13"/>
      <c r="CG63" s="13"/>
      <c r="CH63" s="13"/>
      <c r="CI63" s="13"/>
      <c r="CJ63" s="13">
        <f t="shared" si="4"/>
        <v>0</v>
      </c>
      <c r="CK63" s="14" t="s">
        <v>92</v>
      </c>
      <c r="CL63" s="15" t="s">
        <v>92</v>
      </c>
      <c r="CM63" s="20">
        <v>46169</v>
      </c>
    </row>
    <row r="64" spans="1:91" ht="102" x14ac:dyDescent="0.2">
      <c r="A64" s="5" t="s">
        <v>91</v>
      </c>
      <c r="B64" s="5" t="s">
        <v>92</v>
      </c>
      <c r="C64" s="5" t="s">
        <v>993</v>
      </c>
      <c r="D64" s="6" t="s">
        <v>994</v>
      </c>
      <c r="E64" s="6" t="s">
        <v>95</v>
      </c>
      <c r="F64" s="6" t="s">
        <v>96</v>
      </c>
      <c r="G64" s="6" t="s">
        <v>97</v>
      </c>
      <c r="H64" s="6" t="s">
        <v>416</v>
      </c>
      <c r="I64" s="7" t="s">
        <v>99</v>
      </c>
      <c r="J64" s="7" t="s">
        <v>99</v>
      </c>
      <c r="K64" s="8" t="s">
        <v>995</v>
      </c>
      <c r="L64" s="6" t="s">
        <v>996</v>
      </c>
      <c r="M64" s="6" t="s">
        <v>996</v>
      </c>
      <c r="N64" s="6" t="s">
        <v>997</v>
      </c>
      <c r="O64" s="6" t="s">
        <v>998</v>
      </c>
      <c r="P64" s="6" t="s">
        <v>132</v>
      </c>
      <c r="Q64" s="8" t="s">
        <v>999</v>
      </c>
      <c r="R64" s="6" t="s">
        <v>1000</v>
      </c>
      <c r="S64" s="6">
        <v>145</v>
      </c>
      <c r="T64" s="6" t="s">
        <v>107</v>
      </c>
      <c r="U64" s="6" t="s">
        <v>1001</v>
      </c>
      <c r="V64" s="6" t="s">
        <v>1002</v>
      </c>
      <c r="W64" s="6" t="s">
        <v>1003</v>
      </c>
      <c r="X64" s="6" t="s">
        <v>1004</v>
      </c>
      <c r="Y64" s="9">
        <v>45209</v>
      </c>
      <c r="Z64" s="9">
        <v>45646</v>
      </c>
      <c r="AA64" s="6" t="s">
        <v>1005</v>
      </c>
      <c r="AB64" s="10">
        <v>1183125</v>
      </c>
      <c r="AC64" s="6">
        <v>1</v>
      </c>
      <c r="AD64" s="6" t="s">
        <v>113</v>
      </c>
      <c r="AE64" s="6" t="s">
        <v>114</v>
      </c>
      <c r="AF64" s="6" t="s">
        <v>115</v>
      </c>
      <c r="AG64" s="6" t="s">
        <v>116</v>
      </c>
      <c r="AH64" s="6" t="s">
        <v>117</v>
      </c>
      <c r="AI64" s="5" t="s">
        <v>118</v>
      </c>
      <c r="AJ64" s="6">
        <v>10.91</v>
      </c>
      <c r="AK64" s="5" t="s">
        <v>118</v>
      </c>
      <c r="AL64" s="5" t="s">
        <v>118</v>
      </c>
      <c r="AM64" s="5" t="s">
        <v>118</v>
      </c>
      <c r="AN64" s="5" t="s">
        <v>118</v>
      </c>
      <c r="AO64" s="6" t="s">
        <v>113</v>
      </c>
      <c r="AP64" s="6">
        <v>144</v>
      </c>
      <c r="AQ64" s="11">
        <f>AR64/AP64</f>
        <v>0.3263888888888889</v>
      </c>
      <c r="AR64" s="6">
        <v>47</v>
      </c>
      <c r="AS64" s="5" t="s">
        <v>118</v>
      </c>
      <c r="AT64" s="5" t="s">
        <v>118</v>
      </c>
      <c r="AU64" s="5" t="s">
        <v>118</v>
      </c>
      <c r="AV64" s="5" t="s">
        <v>118</v>
      </c>
      <c r="AW64" s="5" t="s">
        <v>118</v>
      </c>
      <c r="AX64" s="5" t="s">
        <v>118</v>
      </c>
      <c r="AY64" s="5" t="s">
        <v>118</v>
      </c>
      <c r="AZ64" s="5" t="s">
        <v>118</v>
      </c>
      <c r="BA64" s="5" t="s">
        <v>118</v>
      </c>
      <c r="BB64" s="5" t="s">
        <v>118</v>
      </c>
      <c r="BC64" s="5" t="s">
        <v>118</v>
      </c>
      <c r="BD64" s="5" t="s">
        <v>118</v>
      </c>
      <c r="BE64" s="5" t="s">
        <v>118</v>
      </c>
      <c r="BF64" s="5" t="s">
        <v>118</v>
      </c>
      <c r="BG64" s="5" t="s">
        <v>118</v>
      </c>
      <c r="BH64" s="5" t="s">
        <v>118</v>
      </c>
      <c r="BI64" s="5" t="s">
        <v>118</v>
      </c>
      <c r="BJ64" s="5" t="s">
        <v>118</v>
      </c>
      <c r="BK64" s="8" t="s">
        <v>99</v>
      </c>
      <c r="BL64" s="6" t="s">
        <v>119</v>
      </c>
      <c r="BM64" s="5" t="s">
        <v>118</v>
      </c>
      <c r="BN64" s="7" t="s">
        <v>1006</v>
      </c>
      <c r="BO64" s="6" t="s">
        <v>115</v>
      </c>
      <c r="BP64" s="6" t="s">
        <v>121</v>
      </c>
      <c r="BQ64" s="6" t="s">
        <v>122</v>
      </c>
      <c r="BR64" s="6" t="s">
        <v>430</v>
      </c>
      <c r="BS64" s="5" t="s">
        <v>124</v>
      </c>
      <c r="BT64" s="6">
        <f t="shared" si="1"/>
        <v>2024</v>
      </c>
      <c r="BU64" s="12" t="s">
        <v>431</v>
      </c>
      <c r="BV64" s="13" t="str">
        <f t="shared" si="2"/>
        <v/>
      </c>
      <c r="BW64" s="13" t="s">
        <v>431</v>
      </c>
      <c r="BX64" s="13">
        <v>0</v>
      </c>
      <c r="BY64" s="13"/>
      <c r="BZ64" s="12" t="s">
        <v>78</v>
      </c>
      <c r="CA64" s="13" t="s">
        <v>78</v>
      </c>
      <c r="CB64" s="13"/>
      <c r="CC64" s="13"/>
      <c r="CD64" s="13" t="str">
        <f t="shared" si="3"/>
        <v/>
      </c>
      <c r="CE64" s="13"/>
      <c r="CF64" s="13"/>
      <c r="CG64" s="13"/>
      <c r="CH64" s="13"/>
      <c r="CI64" s="13"/>
      <c r="CJ64" s="13">
        <f t="shared" si="4"/>
        <v>0</v>
      </c>
      <c r="CK64" s="14" t="s">
        <v>92</v>
      </c>
      <c r="CL64" s="15" t="s">
        <v>92</v>
      </c>
      <c r="CM64" s="20">
        <v>46169</v>
      </c>
    </row>
    <row r="65" spans="1:91" ht="165.75" x14ac:dyDescent="0.2">
      <c r="A65" s="5" t="s">
        <v>91</v>
      </c>
      <c r="B65" s="5" t="s">
        <v>92</v>
      </c>
      <c r="C65" s="5" t="s">
        <v>1007</v>
      </c>
      <c r="D65" s="6" t="s">
        <v>1008</v>
      </c>
      <c r="E65" s="6" t="s">
        <v>95</v>
      </c>
      <c r="F65" s="6" t="s">
        <v>96</v>
      </c>
      <c r="G65" s="6" t="s">
        <v>97</v>
      </c>
      <c r="H65" s="6" t="s">
        <v>98</v>
      </c>
      <c r="I65" s="7" t="s">
        <v>99</v>
      </c>
      <c r="J65" s="7" t="s">
        <v>99</v>
      </c>
      <c r="K65" s="8" t="s">
        <v>1009</v>
      </c>
      <c r="L65" s="6" t="s">
        <v>1010</v>
      </c>
      <c r="M65" s="6" t="s">
        <v>1010</v>
      </c>
      <c r="N65" s="22" t="s">
        <v>1011</v>
      </c>
      <c r="O65" s="6" t="s">
        <v>1012</v>
      </c>
      <c r="P65" s="6" t="s">
        <v>132</v>
      </c>
      <c r="Q65" s="8" t="s">
        <v>1013</v>
      </c>
      <c r="R65" s="6" t="s">
        <v>1014</v>
      </c>
      <c r="S65" s="6">
        <v>4923</v>
      </c>
      <c r="T65" s="6" t="s">
        <v>234</v>
      </c>
      <c r="U65" s="6" t="s">
        <v>1015</v>
      </c>
      <c r="V65" s="6" t="s">
        <v>1016</v>
      </c>
      <c r="W65" s="6" t="s">
        <v>1017</v>
      </c>
      <c r="X65" s="6" t="s">
        <v>1018</v>
      </c>
      <c r="Y65" s="9">
        <v>45323</v>
      </c>
      <c r="Z65" s="9">
        <v>45646</v>
      </c>
      <c r="AA65" s="6" t="s">
        <v>1019</v>
      </c>
      <c r="AB65" s="10">
        <v>953690</v>
      </c>
      <c r="AC65" s="6">
        <v>1</v>
      </c>
      <c r="AD65" s="6" t="s">
        <v>113</v>
      </c>
      <c r="AE65" s="6" t="s">
        <v>114</v>
      </c>
      <c r="AF65" s="6" t="s">
        <v>115</v>
      </c>
      <c r="AG65" s="6" t="s">
        <v>155</v>
      </c>
      <c r="AH65" s="6" t="s">
        <v>117</v>
      </c>
      <c r="AI65" s="5" t="s">
        <v>118</v>
      </c>
      <c r="AJ65" s="6">
        <v>0.36</v>
      </c>
      <c r="AK65" s="5" t="s">
        <v>118</v>
      </c>
      <c r="AL65" s="5" t="s">
        <v>118</v>
      </c>
      <c r="AM65" s="5" t="s">
        <v>118</v>
      </c>
      <c r="AN65" s="5" t="s">
        <v>118</v>
      </c>
      <c r="AO65" s="6" t="s">
        <v>113</v>
      </c>
      <c r="AP65" s="5" t="s">
        <v>118</v>
      </c>
      <c r="AQ65" s="5" t="s">
        <v>118</v>
      </c>
      <c r="AR65" s="5" t="s">
        <v>118</v>
      </c>
      <c r="AS65" s="5" t="s">
        <v>118</v>
      </c>
      <c r="AT65" s="5" t="s">
        <v>118</v>
      </c>
      <c r="AU65" s="5" t="s">
        <v>118</v>
      </c>
      <c r="AV65" s="5" t="s">
        <v>118</v>
      </c>
      <c r="AW65" s="5" t="s">
        <v>118</v>
      </c>
      <c r="AX65" s="5" t="s">
        <v>118</v>
      </c>
      <c r="AY65" s="5" t="s">
        <v>118</v>
      </c>
      <c r="AZ65" s="5" t="s">
        <v>118</v>
      </c>
      <c r="BA65" s="5" t="s">
        <v>118</v>
      </c>
      <c r="BB65" s="5" t="s">
        <v>118</v>
      </c>
      <c r="BC65" s="5" t="s">
        <v>118</v>
      </c>
      <c r="BD65" s="5" t="s">
        <v>118</v>
      </c>
      <c r="BE65" s="5" t="s">
        <v>118</v>
      </c>
      <c r="BF65" s="5" t="s">
        <v>118</v>
      </c>
      <c r="BG65" s="5" t="s">
        <v>118</v>
      </c>
      <c r="BH65" s="5" t="s">
        <v>118</v>
      </c>
      <c r="BI65" s="5" t="s">
        <v>118</v>
      </c>
      <c r="BJ65" s="5" t="s">
        <v>118</v>
      </c>
      <c r="BK65" s="6" t="s">
        <v>1020</v>
      </c>
      <c r="BL65" s="6" t="s">
        <v>962</v>
      </c>
      <c r="BM65" s="5" t="s">
        <v>118</v>
      </c>
      <c r="BN65" s="7" t="s">
        <v>1021</v>
      </c>
      <c r="BO65" s="6" t="s">
        <v>115</v>
      </c>
      <c r="BP65" s="6" t="s">
        <v>121</v>
      </c>
      <c r="BQ65" s="6" t="s">
        <v>115</v>
      </c>
      <c r="BR65" s="6" t="s">
        <v>448</v>
      </c>
      <c r="BS65" s="5" t="s">
        <v>124</v>
      </c>
      <c r="BT65" s="6">
        <f t="shared" si="1"/>
        <v>2024</v>
      </c>
      <c r="BU65" s="12" t="s">
        <v>431</v>
      </c>
      <c r="BV65" s="13" t="str">
        <f t="shared" si="2"/>
        <v/>
      </c>
      <c r="BW65" s="13" t="s">
        <v>431</v>
      </c>
      <c r="BX65" s="13">
        <v>0</v>
      </c>
      <c r="BY65" s="13"/>
      <c r="BZ65" s="12" t="s">
        <v>78</v>
      </c>
      <c r="CA65" s="13" t="s">
        <v>78</v>
      </c>
      <c r="CB65" s="13"/>
      <c r="CC65" s="13"/>
      <c r="CD65" s="13" t="str">
        <f t="shared" si="3"/>
        <v/>
      </c>
      <c r="CE65" s="13"/>
      <c r="CF65" s="13"/>
      <c r="CG65" s="13"/>
      <c r="CH65" s="13"/>
      <c r="CI65" s="13"/>
      <c r="CJ65" s="13">
        <f t="shared" si="4"/>
        <v>0</v>
      </c>
      <c r="CK65" s="14" t="s">
        <v>92</v>
      </c>
      <c r="CL65" s="15" t="s">
        <v>92</v>
      </c>
      <c r="CM65" s="20">
        <v>46169</v>
      </c>
    </row>
    <row r="66" spans="1:91" ht="165.75" x14ac:dyDescent="0.2">
      <c r="A66" s="5" t="s">
        <v>91</v>
      </c>
      <c r="B66" s="5" t="s">
        <v>92</v>
      </c>
      <c r="C66" s="5" t="s">
        <v>1022</v>
      </c>
      <c r="D66" s="6" t="s">
        <v>1023</v>
      </c>
      <c r="E66" s="6" t="s">
        <v>95</v>
      </c>
      <c r="F66" s="6" t="s">
        <v>96</v>
      </c>
      <c r="G66" s="6" t="s">
        <v>97</v>
      </c>
      <c r="H66" s="6" t="s">
        <v>98</v>
      </c>
      <c r="I66" s="7" t="s">
        <v>99</v>
      </c>
      <c r="J66" s="7" t="s">
        <v>99</v>
      </c>
      <c r="K66" s="8" t="s">
        <v>1024</v>
      </c>
      <c r="L66" s="6" t="s">
        <v>1025</v>
      </c>
      <c r="M66" s="6" t="s">
        <v>1025</v>
      </c>
      <c r="N66" s="22" t="s">
        <v>1026</v>
      </c>
      <c r="O66" s="6" t="s">
        <v>1027</v>
      </c>
      <c r="P66" s="6" t="s">
        <v>104</v>
      </c>
      <c r="Q66" s="8" t="s">
        <v>1028</v>
      </c>
      <c r="R66" s="6" t="s">
        <v>1029</v>
      </c>
      <c r="S66" s="6">
        <v>7112</v>
      </c>
      <c r="T66" s="6" t="s">
        <v>263</v>
      </c>
      <c r="U66" s="6" t="s">
        <v>1030</v>
      </c>
      <c r="V66" s="6" t="s">
        <v>1031</v>
      </c>
      <c r="W66" s="6" t="s">
        <v>1032</v>
      </c>
      <c r="X66" s="6" t="s">
        <v>1033</v>
      </c>
      <c r="Y66" s="9">
        <v>45292</v>
      </c>
      <c r="Z66" s="9">
        <v>45646</v>
      </c>
      <c r="AA66" s="6" t="s">
        <v>1034</v>
      </c>
      <c r="AB66" s="21" t="s">
        <v>1035</v>
      </c>
      <c r="AC66" s="6">
        <v>1</v>
      </c>
      <c r="AD66" s="6" t="s">
        <v>113</v>
      </c>
      <c r="AE66" s="6" t="s">
        <v>114</v>
      </c>
      <c r="AF66" s="6" t="s">
        <v>115</v>
      </c>
      <c r="AG66" s="6" t="s">
        <v>694</v>
      </c>
      <c r="AH66" s="6" t="s">
        <v>117</v>
      </c>
      <c r="AI66" s="5" t="s">
        <v>118</v>
      </c>
      <c r="AJ66" s="6">
        <v>27.54</v>
      </c>
      <c r="AK66" s="5" t="s">
        <v>118</v>
      </c>
      <c r="AL66" s="5" t="s">
        <v>118</v>
      </c>
      <c r="AM66" s="5" t="s">
        <v>118</v>
      </c>
      <c r="AN66" s="5" t="s">
        <v>118</v>
      </c>
      <c r="AO66" s="6" t="s">
        <v>113</v>
      </c>
      <c r="AP66" s="5" t="s">
        <v>118</v>
      </c>
      <c r="AQ66" s="5" t="s">
        <v>118</v>
      </c>
      <c r="AR66" s="5" t="s">
        <v>118</v>
      </c>
      <c r="AS66" s="5" t="s">
        <v>118</v>
      </c>
      <c r="AT66" s="5" t="s">
        <v>118</v>
      </c>
      <c r="AU66" s="5" t="s">
        <v>118</v>
      </c>
      <c r="AV66" s="5" t="s">
        <v>118</v>
      </c>
      <c r="AW66" s="5" t="s">
        <v>118</v>
      </c>
      <c r="AX66" s="5" t="s">
        <v>118</v>
      </c>
      <c r="AY66" s="5" t="s">
        <v>118</v>
      </c>
      <c r="AZ66" s="5" t="s">
        <v>118</v>
      </c>
      <c r="BA66" s="5" t="s">
        <v>118</v>
      </c>
      <c r="BB66" s="5" t="s">
        <v>118</v>
      </c>
      <c r="BC66" s="5" t="s">
        <v>118</v>
      </c>
      <c r="BD66" s="5" t="s">
        <v>118</v>
      </c>
      <c r="BE66" s="5" t="s">
        <v>118</v>
      </c>
      <c r="BF66" s="5" t="s">
        <v>118</v>
      </c>
      <c r="BG66" s="5" t="s">
        <v>118</v>
      </c>
      <c r="BH66" s="5" t="s">
        <v>118</v>
      </c>
      <c r="BI66" s="5" t="s">
        <v>118</v>
      </c>
      <c r="BJ66" s="5" t="s">
        <v>118</v>
      </c>
      <c r="BK66" s="6" t="s">
        <v>1036</v>
      </c>
      <c r="BL66" s="6" t="s">
        <v>962</v>
      </c>
      <c r="BM66" s="5" t="s">
        <v>118</v>
      </c>
      <c r="BN66" s="7" t="s">
        <v>1037</v>
      </c>
      <c r="BO66" s="6" t="s">
        <v>115</v>
      </c>
      <c r="BP66" s="6" t="s">
        <v>121</v>
      </c>
      <c r="BQ66" s="6" t="s">
        <v>115</v>
      </c>
      <c r="BR66" s="6" t="s">
        <v>448</v>
      </c>
      <c r="BS66" s="5" t="s">
        <v>124</v>
      </c>
      <c r="BT66" s="6">
        <f t="shared" si="1"/>
        <v>2024</v>
      </c>
      <c r="BU66" s="12" t="s">
        <v>431</v>
      </c>
      <c r="BV66" s="13" t="str">
        <f t="shared" si="2"/>
        <v/>
      </c>
      <c r="BW66" s="13" t="s">
        <v>431</v>
      </c>
      <c r="BX66" s="13">
        <v>0</v>
      </c>
      <c r="BY66" s="13"/>
      <c r="BZ66" s="12" t="s">
        <v>78</v>
      </c>
      <c r="CA66" s="13" t="s">
        <v>78</v>
      </c>
      <c r="CB66" s="13"/>
      <c r="CC66" s="13"/>
      <c r="CD66" s="13" t="str">
        <f t="shared" si="3"/>
        <v/>
      </c>
      <c r="CE66" s="13"/>
      <c r="CF66" s="13"/>
      <c r="CG66" s="13"/>
      <c r="CH66" s="13"/>
      <c r="CI66" s="13"/>
      <c r="CJ66" s="13">
        <f t="shared" si="4"/>
        <v>0</v>
      </c>
      <c r="CK66" s="14" t="s">
        <v>92</v>
      </c>
      <c r="CL66" s="15" t="s">
        <v>92</v>
      </c>
      <c r="CM66" s="20">
        <v>46169</v>
      </c>
    </row>
    <row r="67" spans="1:91" ht="102" x14ac:dyDescent="0.2">
      <c r="A67" s="5" t="s">
        <v>91</v>
      </c>
      <c r="B67" s="5" t="s">
        <v>92</v>
      </c>
      <c r="C67" s="5" t="s">
        <v>1038</v>
      </c>
      <c r="D67" s="6" t="s">
        <v>1039</v>
      </c>
      <c r="E67" s="6" t="s">
        <v>95</v>
      </c>
      <c r="F67" s="6" t="s">
        <v>96</v>
      </c>
      <c r="G67" s="6" t="s">
        <v>97</v>
      </c>
      <c r="H67" s="6" t="s">
        <v>416</v>
      </c>
      <c r="I67" s="7" t="s">
        <v>99</v>
      </c>
      <c r="J67" s="7" t="s">
        <v>99</v>
      </c>
      <c r="K67" s="8" t="s">
        <v>1040</v>
      </c>
      <c r="L67" s="6" t="s">
        <v>1041</v>
      </c>
      <c r="M67" s="6" t="s">
        <v>1041</v>
      </c>
      <c r="N67" s="22" t="s">
        <v>1042</v>
      </c>
      <c r="O67" s="6" t="s">
        <v>1043</v>
      </c>
      <c r="P67" s="6" t="s">
        <v>132</v>
      </c>
      <c r="Q67" s="8" t="s">
        <v>1044</v>
      </c>
      <c r="R67" s="6" t="s">
        <v>1045</v>
      </c>
      <c r="S67" s="6">
        <v>1011</v>
      </c>
      <c r="T67" s="6" t="s">
        <v>187</v>
      </c>
      <c r="U67" s="6" t="s">
        <v>1046</v>
      </c>
      <c r="V67" s="6" t="s">
        <v>1047</v>
      </c>
      <c r="W67" s="6" t="s">
        <v>1048</v>
      </c>
      <c r="X67" s="6" t="s">
        <v>1049</v>
      </c>
      <c r="Y67" s="9">
        <v>45351</v>
      </c>
      <c r="Z67" s="9">
        <v>45646</v>
      </c>
      <c r="AA67" s="6" t="s">
        <v>1050</v>
      </c>
      <c r="AB67" s="10">
        <v>9950000</v>
      </c>
      <c r="AC67" s="6">
        <v>1</v>
      </c>
      <c r="AD67" s="6" t="s">
        <v>113</v>
      </c>
      <c r="AE67" s="6" t="s">
        <v>114</v>
      </c>
      <c r="AF67" s="6" t="s">
        <v>115</v>
      </c>
      <c r="AG67" s="6" t="s">
        <v>116</v>
      </c>
      <c r="AH67" s="6" t="s">
        <v>117</v>
      </c>
      <c r="AI67" s="5" t="s">
        <v>118</v>
      </c>
      <c r="AJ67" s="6">
        <v>18.079999999999998</v>
      </c>
      <c r="AK67" s="5" t="s">
        <v>118</v>
      </c>
      <c r="AL67" s="5" t="s">
        <v>118</v>
      </c>
      <c r="AM67" s="5" t="s">
        <v>118</v>
      </c>
      <c r="AN67" s="5" t="s">
        <v>118</v>
      </c>
      <c r="AO67" s="6" t="s">
        <v>113</v>
      </c>
      <c r="AP67" s="5" t="s">
        <v>118</v>
      </c>
      <c r="AQ67" s="5" t="s">
        <v>118</v>
      </c>
      <c r="AR67" s="5" t="s">
        <v>118</v>
      </c>
      <c r="AS67" s="5" t="s">
        <v>118</v>
      </c>
      <c r="AT67" s="5" t="s">
        <v>118</v>
      </c>
      <c r="AU67" s="5" t="s">
        <v>118</v>
      </c>
      <c r="AV67" s="5" t="s">
        <v>118</v>
      </c>
      <c r="AW67" s="5" t="s">
        <v>118</v>
      </c>
      <c r="AX67" s="5" t="s">
        <v>118</v>
      </c>
      <c r="AY67" s="5" t="s">
        <v>118</v>
      </c>
      <c r="AZ67" s="5" t="s">
        <v>118</v>
      </c>
      <c r="BA67" s="5" t="s">
        <v>118</v>
      </c>
      <c r="BB67" s="5" t="s">
        <v>118</v>
      </c>
      <c r="BC67" s="5" t="s">
        <v>118</v>
      </c>
      <c r="BD67" s="5" t="s">
        <v>118</v>
      </c>
      <c r="BE67" s="5" t="s">
        <v>118</v>
      </c>
      <c r="BF67" s="5" t="s">
        <v>118</v>
      </c>
      <c r="BG67" s="5" t="s">
        <v>118</v>
      </c>
      <c r="BH67" s="5" t="s">
        <v>118</v>
      </c>
      <c r="BI67" s="5" t="s">
        <v>118</v>
      </c>
      <c r="BJ67" s="5" t="s">
        <v>118</v>
      </c>
      <c r="BK67" s="8" t="s">
        <v>99</v>
      </c>
      <c r="BL67" s="6" t="s">
        <v>119</v>
      </c>
      <c r="BM67" s="5" t="s">
        <v>118</v>
      </c>
      <c r="BN67" s="7" t="s">
        <v>1051</v>
      </c>
      <c r="BO67" s="6" t="s">
        <v>115</v>
      </c>
      <c r="BP67" s="6" t="s">
        <v>121</v>
      </c>
      <c r="BQ67" s="6" t="s">
        <v>122</v>
      </c>
      <c r="BR67" s="6" t="s">
        <v>430</v>
      </c>
      <c r="BS67" s="5" t="s">
        <v>124</v>
      </c>
      <c r="BT67" s="6">
        <f t="shared" si="1"/>
        <v>2024</v>
      </c>
      <c r="BU67" s="12" t="s">
        <v>431</v>
      </c>
      <c r="BV67" s="13" t="str">
        <f t="shared" si="2"/>
        <v/>
      </c>
      <c r="BW67" s="13" t="s">
        <v>431</v>
      </c>
      <c r="BX67" s="13">
        <v>0</v>
      </c>
      <c r="BY67" s="13"/>
      <c r="BZ67" s="12" t="s">
        <v>78</v>
      </c>
      <c r="CA67" s="13" t="s">
        <v>78</v>
      </c>
      <c r="CB67" s="13"/>
      <c r="CC67" s="13"/>
      <c r="CD67" s="13" t="str">
        <f t="shared" si="3"/>
        <v/>
      </c>
      <c r="CE67" s="13"/>
      <c r="CF67" s="13"/>
      <c r="CG67" s="13"/>
      <c r="CH67" s="13"/>
      <c r="CI67" s="13"/>
      <c r="CJ67" s="13">
        <f t="shared" si="4"/>
        <v>0</v>
      </c>
      <c r="CK67" s="14" t="s">
        <v>92</v>
      </c>
      <c r="CL67" s="15" t="s">
        <v>92</v>
      </c>
      <c r="CM67" s="20">
        <v>46169</v>
      </c>
    </row>
    <row r="68" spans="1:91" ht="102" x14ac:dyDescent="0.2">
      <c r="A68" s="5" t="s">
        <v>91</v>
      </c>
      <c r="B68" s="5" t="s">
        <v>92</v>
      </c>
      <c r="C68" s="5" t="s">
        <v>1052</v>
      </c>
      <c r="D68" s="6" t="s">
        <v>1053</v>
      </c>
      <c r="E68" s="6" t="s">
        <v>95</v>
      </c>
      <c r="F68" s="6" t="s">
        <v>96</v>
      </c>
      <c r="G68" s="6" t="s">
        <v>97</v>
      </c>
      <c r="H68" s="6" t="s">
        <v>416</v>
      </c>
      <c r="I68" s="7" t="s">
        <v>99</v>
      </c>
      <c r="J68" s="7" t="s">
        <v>99</v>
      </c>
      <c r="K68" s="8" t="s">
        <v>1054</v>
      </c>
      <c r="L68" s="6" t="s">
        <v>1055</v>
      </c>
      <c r="M68" s="6" t="s">
        <v>1055</v>
      </c>
      <c r="N68" s="22" t="s">
        <v>1056</v>
      </c>
      <c r="O68" s="6" t="s">
        <v>1057</v>
      </c>
      <c r="P68" s="6" t="s">
        <v>104</v>
      </c>
      <c r="Q68" s="8" t="s">
        <v>1058</v>
      </c>
      <c r="R68" s="6" t="s">
        <v>1059</v>
      </c>
      <c r="S68" s="6">
        <v>8415</v>
      </c>
      <c r="T68" s="6" t="s">
        <v>187</v>
      </c>
      <c r="U68" s="6" t="s">
        <v>1060</v>
      </c>
      <c r="V68" s="6" t="s">
        <v>1061</v>
      </c>
      <c r="W68" s="6" t="s">
        <v>1062</v>
      </c>
      <c r="X68" s="6" t="s">
        <v>1063</v>
      </c>
      <c r="Y68" s="9">
        <v>45419</v>
      </c>
      <c r="Z68" s="9">
        <v>45646</v>
      </c>
      <c r="AA68" s="6" t="s">
        <v>1064</v>
      </c>
      <c r="AB68" s="21" t="s">
        <v>1065</v>
      </c>
      <c r="AC68" s="6">
        <v>1</v>
      </c>
      <c r="AD68" s="6" t="s">
        <v>113</v>
      </c>
      <c r="AE68" s="6" t="s">
        <v>114</v>
      </c>
      <c r="AF68" s="6" t="s">
        <v>115</v>
      </c>
      <c r="AG68" s="6" t="s">
        <v>252</v>
      </c>
      <c r="AH68" s="6" t="s">
        <v>117</v>
      </c>
      <c r="AI68" s="5" t="s">
        <v>118</v>
      </c>
      <c r="AJ68" s="6">
        <v>5</v>
      </c>
      <c r="AK68" s="5" t="s">
        <v>118</v>
      </c>
      <c r="AL68" s="5" t="s">
        <v>118</v>
      </c>
      <c r="AM68" s="5" t="s">
        <v>118</v>
      </c>
      <c r="AN68" s="5" t="s">
        <v>118</v>
      </c>
      <c r="AO68" s="6" t="s">
        <v>113</v>
      </c>
      <c r="AP68" s="5" t="s">
        <v>118</v>
      </c>
      <c r="AQ68" s="5" t="s">
        <v>118</v>
      </c>
      <c r="AR68" s="5" t="s">
        <v>118</v>
      </c>
      <c r="AS68" s="6">
        <v>192076.79999999999</v>
      </c>
      <c r="AT68" s="18">
        <f>AU68/AS68</f>
        <v>9.0068139410902307E-3</v>
      </c>
      <c r="AU68" s="6">
        <v>1730</v>
      </c>
      <c r="AV68" s="5" t="s">
        <v>118</v>
      </c>
      <c r="AW68" s="5" t="s">
        <v>118</v>
      </c>
      <c r="AX68" s="5" t="s">
        <v>118</v>
      </c>
      <c r="AY68" s="5" t="s">
        <v>118</v>
      </c>
      <c r="AZ68" s="5" t="s">
        <v>118</v>
      </c>
      <c r="BA68" s="5" t="s">
        <v>118</v>
      </c>
      <c r="BB68" s="5" t="s">
        <v>118</v>
      </c>
      <c r="BC68" s="5" t="s">
        <v>118</v>
      </c>
      <c r="BD68" s="5" t="s">
        <v>118</v>
      </c>
      <c r="BE68" s="5" t="s">
        <v>118</v>
      </c>
      <c r="BF68" s="5" t="s">
        <v>118</v>
      </c>
      <c r="BG68" s="5" t="s">
        <v>118</v>
      </c>
      <c r="BH68" s="5" t="s">
        <v>118</v>
      </c>
      <c r="BI68" s="5" t="s">
        <v>118</v>
      </c>
      <c r="BJ68" s="5" t="s">
        <v>118</v>
      </c>
      <c r="BK68" s="8" t="s">
        <v>99</v>
      </c>
      <c r="BL68" s="6" t="s">
        <v>253</v>
      </c>
      <c r="BM68" s="5" t="s">
        <v>118</v>
      </c>
      <c r="BN68" s="7" t="s">
        <v>1066</v>
      </c>
      <c r="BO68" s="6" t="s">
        <v>115</v>
      </c>
      <c r="BP68" s="6" t="s">
        <v>121</v>
      </c>
      <c r="BQ68" s="6" t="s">
        <v>122</v>
      </c>
      <c r="BR68" s="6" t="s">
        <v>430</v>
      </c>
      <c r="BS68" s="5" t="s">
        <v>124</v>
      </c>
      <c r="BT68" s="6">
        <f t="shared" si="1"/>
        <v>2024</v>
      </c>
      <c r="BU68" s="12" t="s">
        <v>431</v>
      </c>
      <c r="BV68" s="13" t="str">
        <f t="shared" si="2"/>
        <v/>
      </c>
      <c r="BW68" s="13" t="s">
        <v>431</v>
      </c>
      <c r="BX68" s="13">
        <v>0</v>
      </c>
      <c r="BY68" s="13"/>
      <c r="BZ68" s="12" t="s">
        <v>78</v>
      </c>
      <c r="CA68" s="13" t="s">
        <v>78</v>
      </c>
      <c r="CB68" s="13"/>
      <c r="CC68" s="13"/>
      <c r="CD68" s="13" t="str">
        <f t="shared" si="3"/>
        <v/>
      </c>
      <c r="CE68" s="13"/>
      <c r="CF68" s="13"/>
      <c r="CG68" s="13"/>
      <c r="CH68" s="13"/>
      <c r="CI68" s="13"/>
      <c r="CJ68" s="13">
        <f t="shared" si="4"/>
        <v>0</v>
      </c>
      <c r="CK68" s="14" t="s">
        <v>92</v>
      </c>
      <c r="CL68" s="15" t="s">
        <v>92</v>
      </c>
      <c r="CM68" s="20">
        <v>46169</v>
      </c>
    </row>
    <row r="69" spans="1:91" ht="102" x14ac:dyDescent="0.2">
      <c r="A69" s="5" t="s">
        <v>91</v>
      </c>
      <c r="B69" s="5" t="s">
        <v>92</v>
      </c>
      <c r="C69" s="5" t="s">
        <v>1067</v>
      </c>
      <c r="D69" s="6" t="s">
        <v>1068</v>
      </c>
      <c r="E69" s="6" t="s">
        <v>95</v>
      </c>
      <c r="F69" s="6" t="s">
        <v>96</v>
      </c>
      <c r="G69" s="6" t="s">
        <v>97</v>
      </c>
      <c r="H69" s="6" t="s">
        <v>416</v>
      </c>
      <c r="I69" s="7" t="s">
        <v>99</v>
      </c>
      <c r="J69" s="7" t="s">
        <v>99</v>
      </c>
      <c r="K69" s="8" t="s">
        <v>1069</v>
      </c>
      <c r="L69" s="6" t="s">
        <v>1070</v>
      </c>
      <c r="M69" s="6" t="s">
        <v>1070</v>
      </c>
      <c r="N69" s="22" t="s">
        <v>1071</v>
      </c>
      <c r="O69" s="6" t="s">
        <v>1072</v>
      </c>
      <c r="P69" s="6" t="s">
        <v>104</v>
      </c>
      <c r="Q69" s="8" t="s">
        <v>1073</v>
      </c>
      <c r="R69" s="6" t="s">
        <v>1074</v>
      </c>
      <c r="S69" s="6">
        <v>1702</v>
      </c>
      <c r="T69" s="6" t="s">
        <v>107</v>
      </c>
      <c r="U69" s="6" t="s">
        <v>1075</v>
      </c>
      <c r="V69" s="6" t="s">
        <v>1076</v>
      </c>
      <c r="W69" s="6" t="s">
        <v>1077</v>
      </c>
      <c r="X69" s="6" t="s">
        <v>1078</v>
      </c>
      <c r="Y69" s="9">
        <v>45540</v>
      </c>
      <c r="Z69" s="9">
        <v>45646</v>
      </c>
      <c r="AA69" s="6" t="s">
        <v>1079</v>
      </c>
      <c r="AB69" s="10">
        <v>3788000</v>
      </c>
      <c r="AC69" s="6">
        <v>1</v>
      </c>
      <c r="AD69" s="6" t="s">
        <v>113</v>
      </c>
      <c r="AE69" s="6" t="s">
        <v>114</v>
      </c>
      <c r="AF69" s="6" t="s">
        <v>115</v>
      </c>
      <c r="AG69" s="6" t="s">
        <v>116</v>
      </c>
      <c r="AH69" s="6" t="s">
        <v>117</v>
      </c>
      <c r="AI69" s="5" t="s">
        <v>118</v>
      </c>
      <c r="AJ69" s="6">
        <v>140.69999999999999</v>
      </c>
      <c r="AK69" s="5" t="s">
        <v>118</v>
      </c>
      <c r="AL69" s="5" t="s">
        <v>118</v>
      </c>
      <c r="AM69" s="5" t="s">
        <v>118</v>
      </c>
      <c r="AN69" s="5" t="s">
        <v>118</v>
      </c>
      <c r="AO69" s="6" t="s">
        <v>113</v>
      </c>
      <c r="AP69" s="6">
        <v>75</v>
      </c>
      <c r="AQ69" s="11">
        <f>AR69/AP69</f>
        <v>2.6666666666666668E-2</v>
      </c>
      <c r="AR69" s="6">
        <v>2</v>
      </c>
      <c r="AS69" s="5" t="s">
        <v>118</v>
      </c>
      <c r="AT69" s="5" t="s">
        <v>118</v>
      </c>
      <c r="AU69" s="5" t="s">
        <v>118</v>
      </c>
      <c r="AV69" s="5" t="s">
        <v>118</v>
      </c>
      <c r="AW69" s="5" t="s">
        <v>118</v>
      </c>
      <c r="AX69" s="5" t="s">
        <v>118</v>
      </c>
      <c r="AY69" s="5" t="s">
        <v>118</v>
      </c>
      <c r="AZ69" s="5" t="s">
        <v>118</v>
      </c>
      <c r="BA69" s="5" t="s">
        <v>118</v>
      </c>
      <c r="BB69" s="5" t="s">
        <v>118</v>
      </c>
      <c r="BC69" s="5" t="s">
        <v>118</v>
      </c>
      <c r="BD69" s="5" t="s">
        <v>118</v>
      </c>
      <c r="BE69" s="5" t="s">
        <v>118</v>
      </c>
      <c r="BF69" s="5" t="s">
        <v>118</v>
      </c>
      <c r="BG69" s="5" t="s">
        <v>118</v>
      </c>
      <c r="BH69" s="5" t="s">
        <v>118</v>
      </c>
      <c r="BI69" s="5" t="s">
        <v>118</v>
      </c>
      <c r="BJ69" s="5" t="s">
        <v>118</v>
      </c>
      <c r="BK69" s="8" t="s">
        <v>99</v>
      </c>
      <c r="BL69" s="6" t="s">
        <v>119</v>
      </c>
      <c r="BM69" s="5" t="s">
        <v>118</v>
      </c>
      <c r="BN69" s="7" t="s">
        <v>1080</v>
      </c>
      <c r="BO69" s="6" t="s">
        <v>115</v>
      </c>
      <c r="BP69" s="6" t="s">
        <v>121</v>
      </c>
      <c r="BQ69" s="6" t="s">
        <v>122</v>
      </c>
      <c r="BR69" s="6" t="s">
        <v>430</v>
      </c>
      <c r="BS69" s="5" t="s">
        <v>124</v>
      </c>
      <c r="BT69" s="6">
        <f t="shared" si="1"/>
        <v>2024</v>
      </c>
      <c r="BU69" s="12" t="s">
        <v>726</v>
      </c>
      <c r="BV69" s="13" t="str">
        <f t="shared" si="2"/>
        <v/>
      </c>
      <c r="BW69" s="13" t="s">
        <v>726</v>
      </c>
      <c r="BX69" s="13">
        <v>0</v>
      </c>
      <c r="BY69" s="13"/>
      <c r="BZ69" s="12" t="s">
        <v>78</v>
      </c>
      <c r="CA69" s="13" t="s">
        <v>78</v>
      </c>
      <c r="CB69" s="13"/>
      <c r="CC69" s="13"/>
      <c r="CD69" s="13" t="str">
        <f t="shared" si="3"/>
        <v/>
      </c>
      <c r="CE69" s="13"/>
      <c r="CF69" s="13"/>
      <c r="CG69" s="13"/>
      <c r="CH69" s="13"/>
      <c r="CI69" s="13"/>
      <c r="CJ69" s="13">
        <f t="shared" si="4"/>
        <v>0</v>
      </c>
      <c r="CK69" s="14" t="s">
        <v>92</v>
      </c>
      <c r="CL69" s="15" t="s">
        <v>92</v>
      </c>
      <c r="CM69" s="20">
        <v>46169</v>
      </c>
    </row>
    <row r="70" spans="1:91" ht="114.75" x14ac:dyDescent="0.2">
      <c r="A70" s="5" t="s">
        <v>91</v>
      </c>
      <c r="B70" s="5" t="s">
        <v>92</v>
      </c>
      <c r="C70" s="5" t="s">
        <v>1081</v>
      </c>
      <c r="D70" s="6" t="s">
        <v>1082</v>
      </c>
      <c r="E70" s="6" t="s">
        <v>95</v>
      </c>
      <c r="F70" s="6" t="s">
        <v>96</v>
      </c>
      <c r="G70" s="6" t="s">
        <v>97</v>
      </c>
      <c r="H70" s="6" t="s">
        <v>416</v>
      </c>
      <c r="I70" s="7" t="s">
        <v>99</v>
      </c>
      <c r="J70" s="7" t="s">
        <v>99</v>
      </c>
      <c r="K70" s="8" t="s">
        <v>1083</v>
      </c>
      <c r="L70" s="6" t="s">
        <v>1084</v>
      </c>
      <c r="M70" s="6" t="s">
        <v>1084</v>
      </c>
      <c r="N70" s="22" t="s">
        <v>1085</v>
      </c>
      <c r="O70" s="6" t="s">
        <v>1086</v>
      </c>
      <c r="P70" s="6" t="s">
        <v>104</v>
      </c>
      <c r="Q70" s="8" t="s">
        <v>569</v>
      </c>
      <c r="R70" s="6" t="s">
        <v>1087</v>
      </c>
      <c r="S70" s="6">
        <v>8412</v>
      </c>
      <c r="T70" s="6" t="s">
        <v>396</v>
      </c>
      <c r="U70" s="6" t="s">
        <v>1088</v>
      </c>
      <c r="V70" s="6" t="s">
        <v>1089</v>
      </c>
      <c r="W70" s="6" t="s">
        <v>1090</v>
      </c>
      <c r="X70" s="6" t="s">
        <v>1091</v>
      </c>
      <c r="Y70" s="9">
        <v>45323</v>
      </c>
      <c r="Z70" s="9">
        <v>45646</v>
      </c>
      <c r="AA70" s="6" t="s">
        <v>1092</v>
      </c>
      <c r="AB70" s="10">
        <v>59175000</v>
      </c>
      <c r="AC70" s="6">
        <v>1</v>
      </c>
      <c r="AD70" s="6" t="s">
        <v>113</v>
      </c>
      <c r="AE70" s="6" t="s">
        <v>114</v>
      </c>
      <c r="AF70" s="6" t="s">
        <v>115</v>
      </c>
      <c r="AG70" s="6" t="s">
        <v>252</v>
      </c>
      <c r="AH70" s="6" t="s">
        <v>117</v>
      </c>
      <c r="AI70" s="5" t="s">
        <v>118</v>
      </c>
      <c r="AJ70" s="6">
        <v>101.96</v>
      </c>
      <c r="AK70" s="5" t="s">
        <v>118</v>
      </c>
      <c r="AL70" s="5" t="s">
        <v>118</v>
      </c>
      <c r="AM70" s="5" t="s">
        <v>118</v>
      </c>
      <c r="AN70" s="5" t="s">
        <v>118</v>
      </c>
      <c r="AO70" s="6" t="s">
        <v>113</v>
      </c>
      <c r="AP70" s="5" t="s">
        <v>118</v>
      </c>
      <c r="AQ70" s="5" t="s">
        <v>118</v>
      </c>
      <c r="AR70" s="5" t="s">
        <v>118</v>
      </c>
      <c r="AS70" s="6">
        <v>726160</v>
      </c>
      <c r="AT70" s="18">
        <f t="shared" ref="AT70:AT72" si="10">AU70/AS70</f>
        <v>0.22727222650655504</v>
      </c>
      <c r="AU70" s="6">
        <v>165036</v>
      </c>
      <c r="AV70" s="5" t="s">
        <v>118</v>
      </c>
      <c r="AW70" s="5" t="s">
        <v>118</v>
      </c>
      <c r="AX70" s="5" t="s">
        <v>118</v>
      </c>
      <c r="AY70" s="5" t="s">
        <v>118</v>
      </c>
      <c r="AZ70" s="5" t="s">
        <v>118</v>
      </c>
      <c r="BA70" s="5" t="s">
        <v>118</v>
      </c>
      <c r="BB70" s="5" t="s">
        <v>118</v>
      </c>
      <c r="BC70" s="5" t="s">
        <v>118</v>
      </c>
      <c r="BD70" s="5" t="s">
        <v>118</v>
      </c>
      <c r="BE70" s="5" t="s">
        <v>118</v>
      </c>
      <c r="BF70" s="5" t="s">
        <v>118</v>
      </c>
      <c r="BG70" s="5" t="s">
        <v>118</v>
      </c>
      <c r="BH70" s="5" t="s">
        <v>118</v>
      </c>
      <c r="BI70" s="5" t="s">
        <v>118</v>
      </c>
      <c r="BJ70" s="5" t="s">
        <v>118</v>
      </c>
      <c r="BK70" s="8" t="s">
        <v>99</v>
      </c>
      <c r="BL70" s="6" t="s">
        <v>253</v>
      </c>
      <c r="BM70" s="5" t="s">
        <v>118</v>
      </c>
      <c r="BN70" s="7" t="s">
        <v>1093</v>
      </c>
      <c r="BO70" s="6" t="s">
        <v>115</v>
      </c>
      <c r="BP70" s="6" t="s">
        <v>121</v>
      </c>
      <c r="BQ70" s="6" t="s">
        <v>122</v>
      </c>
      <c r="BR70" s="6" t="s">
        <v>430</v>
      </c>
      <c r="BS70" s="5" t="s">
        <v>124</v>
      </c>
      <c r="BT70" s="6">
        <f t="shared" si="1"/>
        <v>2024</v>
      </c>
      <c r="BU70" s="12" t="s">
        <v>431</v>
      </c>
      <c r="BV70" s="13" t="str">
        <f t="shared" si="2"/>
        <v/>
      </c>
      <c r="BW70" s="13" t="s">
        <v>431</v>
      </c>
      <c r="BX70" s="13">
        <v>0</v>
      </c>
      <c r="BY70" s="13"/>
      <c r="BZ70" s="12" t="s">
        <v>78</v>
      </c>
      <c r="CA70" s="13" t="s">
        <v>78</v>
      </c>
      <c r="CB70" s="13"/>
      <c r="CC70" s="13"/>
      <c r="CD70" s="13" t="str">
        <f t="shared" si="3"/>
        <v/>
      </c>
      <c r="CE70" s="13"/>
      <c r="CF70" s="13"/>
      <c r="CG70" s="13"/>
      <c r="CH70" s="13"/>
      <c r="CI70" s="13"/>
      <c r="CJ70" s="13">
        <f t="shared" si="4"/>
        <v>0</v>
      </c>
      <c r="CK70" s="14" t="s">
        <v>92</v>
      </c>
      <c r="CL70" s="15" t="s">
        <v>92</v>
      </c>
      <c r="CM70" s="20">
        <v>46169</v>
      </c>
    </row>
    <row r="71" spans="1:91" ht="114.75" x14ac:dyDescent="0.2">
      <c r="A71" s="5" t="s">
        <v>91</v>
      </c>
      <c r="B71" s="5" t="s">
        <v>92</v>
      </c>
      <c r="C71" s="5" t="s">
        <v>1094</v>
      </c>
      <c r="D71" s="6" t="s">
        <v>1095</v>
      </c>
      <c r="E71" s="6" t="s">
        <v>95</v>
      </c>
      <c r="F71" s="6" t="s">
        <v>96</v>
      </c>
      <c r="G71" s="6" t="s">
        <v>97</v>
      </c>
      <c r="H71" s="6" t="s">
        <v>416</v>
      </c>
      <c r="I71" s="7" t="s">
        <v>99</v>
      </c>
      <c r="J71" s="7" t="s">
        <v>99</v>
      </c>
      <c r="K71" s="8" t="s">
        <v>1096</v>
      </c>
      <c r="L71" s="6" t="s">
        <v>1097</v>
      </c>
      <c r="M71" s="6" t="s">
        <v>1097</v>
      </c>
      <c r="N71" s="22" t="s">
        <v>1085</v>
      </c>
      <c r="O71" s="6" t="s">
        <v>1086</v>
      </c>
      <c r="P71" s="6" t="s">
        <v>104</v>
      </c>
      <c r="Q71" s="8" t="s">
        <v>1098</v>
      </c>
      <c r="R71" s="6" t="s">
        <v>1087</v>
      </c>
      <c r="S71" s="6">
        <v>8412</v>
      </c>
      <c r="T71" s="6" t="s">
        <v>1099</v>
      </c>
      <c r="U71" s="6" t="s">
        <v>1100</v>
      </c>
      <c r="V71" s="6" t="s">
        <v>1101</v>
      </c>
      <c r="W71" s="6" t="s">
        <v>1090</v>
      </c>
      <c r="X71" s="6" t="s">
        <v>1102</v>
      </c>
      <c r="Y71" s="9">
        <v>45323</v>
      </c>
      <c r="Z71" s="9">
        <v>45646</v>
      </c>
      <c r="AA71" s="6" t="s">
        <v>1092</v>
      </c>
      <c r="AB71" s="10">
        <v>9750000</v>
      </c>
      <c r="AC71" s="6">
        <v>1</v>
      </c>
      <c r="AD71" s="6" t="s">
        <v>113</v>
      </c>
      <c r="AE71" s="6" t="s">
        <v>114</v>
      </c>
      <c r="AF71" s="6" t="s">
        <v>115</v>
      </c>
      <c r="AG71" s="6" t="s">
        <v>252</v>
      </c>
      <c r="AH71" s="6" t="s">
        <v>117</v>
      </c>
      <c r="AI71" s="5" t="s">
        <v>118</v>
      </c>
      <c r="AJ71" s="6">
        <v>325.20999999999998</v>
      </c>
      <c r="AK71" s="5" t="s">
        <v>118</v>
      </c>
      <c r="AL71" s="5" t="s">
        <v>118</v>
      </c>
      <c r="AM71" s="5" t="s">
        <v>118</v>
      </c>
      <c r="AN71" s="5" t="s">
        <v>118</v>
      </c>
      <c r="AO71" s="6" t="s">
        <v>113</v>
      </c>
      <c r="AP71" s="5" t="s">
        <v>118</v>
      </c>
      <c r="AQ71" s="5" t="s">
        <v>118</v>
      </c>
      <c r="AR71" s="5" t="s">
        <v>118</v>
      </c>
      <c r="AS71" s="6">
        <v>72509</v>
      </c>
      <c r="AT71" s="18">
        <f t="shared" si="10"/>
        <v>3.1720200251003324E-4</v>
      </c>
      <c r="AU71" s="6">
        <v>23</v>
      </c>
      <c r="AV71" s="5" t="s">
        <v>118</v>
      </c>
      <c r="AW71" s="5" t="s">
        <v>118</v>
      </c>
      <c r="AX71" s="5" t="s">
        <v>118</v>
      </c>
      <c r="AY71" s="5" t="s">
        <v>118</v>
      </c>
      <c r="AZ71" s="5" t="s">
        <v>118</v>
      </c>
      <c r="BA71" s="5" t="s">
        <v>118</v>
      </c>
      <c r="BB71" s="5" t="s">
        <v>118</v>
      </c>
      <c r="BC71" s="5" t="s">
        <v>118</v>
      </c>
      <c r="BD71" s="5" t="s">
        <v>118</v>
      </c>
      <c r="BE71" s="5" t="s">
        <v>118</v>
      </c>
      <c r="BF71" s="5" t="s">
        <v>118</v>
      </c>
      <c r="BG71" s="5" t="s">
        <v>118</v>
      </c>
      <c r="BH71" s="5" t="s">
        <v>118</v>
      </c>
      <c r="BI71" s="5" t="s">
        <v>118</v>
      </c>
      <c r="BJ71" s="5" t="s">
        <v>118</v>
      </c>
      <c r="BK71" s="8" t="s">
        <v>99</v>
      </c>
      <c r="BL71" s="6" t="s">
        <v>253</v>
      </c>
      <c r="BM71" s="5" t="s">
        <v>118</v>
      </c>
      <c r="BN71" s="7" t="s">
        <v>1103</v>
      </c>
      <c r="BO71" s="6" t="s">
        <v>115</v>
      </c>
      <c r="BP71" s="6" t="s">
        <v>121</v>
      </c>
      <c r="BQ71" s="6" t="s">
        <v>122</v>
      </c>
      <c r="BR71" s="6" t="s">
        <v>430</v>
      </c>
      <c r="BS71" s="5" t="s">
        <v>124</v>
      </c>
      <c r="BT71" s="6">
        <f t="shared" si="1"/>
        <v>2024</v>
      </c>
      <c r="BU71" s="12" t="s">
        <v>431</v>
      </c>
      <c r="BV71" s="13" t="str">
        <f t="shared" si="2"/>
        <v/>
      </c>
      <c r="BW71" s="13" t="s">
        <v>431</v>
      </c>
      <c r="BX71" s="13">
        <v>0</v>
      </c>
      <c r="BY71" s="13"/>
      <c r="BZ71" s="12" t="s">
        <v>78</v>
      </c>
      <c r="CA71" s="13" t="s">
        <v>78</v>
      </c>
      <c r="CB71" s="13"/>
      <c r="CC71" s="13"/>
      <c r="CD71" s="13" t="str">
        <f t="shared" si="3"/>
        <v/>
      </c>
      <c r="CE71" s="13"/>
      <c r="CF71" s="13"/>
      <c r="CG71" s="13"/>
      <c r="CH71" s="13"/>
      <c r="CI71" s="13"/>
      <c r="CJ71" s="13">
        <f t="shared" si="4"/>
        <v>0</v>
      </c>
      <c r="CK71" s="14" t="s">
        <v>92</v>
      </c>
      <c r="CL71" s="15" t="s">
        <v>92</v>
      </c>
      <c r="CM71" s="20">
        <v>46169</v>
      </c>
    </row>
    <row r="72" spans="1:91" ht="114.75" x14ac:dyDescent="0.2">
      <c r="A72" s="5" t="s">
        <v>91</v>
      </c>
      <c r="B72" s="5" t="s">
        <v>92</v>
      </c>
      <c r="C72" s="5" t="s">
        <v>1104</v>
      </c>
      <c r="D72" s="6" t="s">
        <v>1095</v>
      </c>
      <c r="E72" s="6" t="s">
        <v>95</v>
      </c>
      <c r="F72" s="6" t="s">
        <v>96</v>
      </c>
      <c r="G72" s="6" t="s">
        <v>97</v>
      </c>
      <c r="H72" s="6" t="s">
        <v>416</v>
      </c>
      <c r="I72" s="7" t="s">
        <v>99</v>
      </c>
      <c r="J72" s="7" t="s">
        <v>99</v>
      </c>
      <c r="K72" s="8" t="s">
        <v>1105</v>
      </c>
      <c r="L72" s="6" t="s">
        <v>1106</v>
      </c>
      <c r="M72" s="6" t="s">
        <v>1106</v>
      </c>
      <c r="N72" s="22" t="s">
        <v>1085</v>
      </c>
      <c r="O72" s="6" t="s">
        <v>1086</v>
      </c>
      <c r="P72" s="6" t="s">
        <v>104</v>
      </c>
      <c r="Q72" s="8" t="s">
        <v>1107</v>
      </c>
      <c r="R72" s="6" t="s">
        <v>1087</v>
      </c>
      <c r="S72" s="6">
        <v>8412</v>
      </c>
      <c r="T72" s="6" t="s">
        <v>1099</v>
      </c>
      <c r="U72" s="6" t="s">
        <v>1100</v>
      </c>
      <c r="V72" s="6" t="s">
        <v>1108</v>
      </c>
      <c r="W72" s="6" t="s">
        <v>1090</v>
      </c>
      <c r="X72" s="6" t="s">
        <v>1109</v>
      </c>
      <c r="Y72" s="9">
        <v>45323</v>
      </c>
      <c r="Z72" s="9">
        <v>45646</v>
      </c>
      <c r="AA72" s="6" t="s">
        <v>1092</v>
      </c>
      <c r="AB72" s="10">
        <v>9795000</v>
      </c>
      <c r="AC72" s="6">
        <v>1</v>
      </c>
      <c r="AD72" s="6" t="s">
        <v>113</v>
      </c>
      <c r="AE72" s="6" t="s">
        <v>114</v>
      </c>
      <c r="AF72" s="6" t="s">
        <v>115</v>
      </c>
      <c r="AG72" s="6" t="s">
        <v>252</v>
      </c>
      <c r="AH72" s="6" t="s">
        <v>117</v>
      </c>
      <c r="AI72" s="5" t="s">
        <v>118</v>
      </c>
      <c r="AJ72" s="6">
        <v>357.9</v>
      </c>
      <c r="AK72" s="5" t="s">
        <v>118</v>
      </c>
      <c r="AL72" s="5" t="s">
        <v>118</v>
      </c>
      <c r="AM72" s="5" t="s">
        <v>118</v>
      </c>
      <c r="AN72" s="5" t="s">
        <v>118</v>
      </c>
      <c r="AO72" s="6" t="s">
        <v>113</v>
      </c>
      <c r="AP72" s="5" t="s">
        <v>118</v>
      </c>
      <c r="AQ72" s="5" t="s">
        <v>118</v>
      </c>
      <c r="AR72" s="5" t="s">
        <v>118</v>
      </c>
      <c r="AS72" s="6">
        <v>34376</v>
      </c>
      <c r="AT72" s="18">
        <f t="shared" si="10"/>
        <v>0.39911566208983013</v>
      </c>
      <c r="AU72" s="6">
        <v>13720</v>
      </c>
      <c r="AV72" s="5" t="s">
        <v>118</v>
      </c>
      <c r="AW72" s="5" t="s">
        <v>118</v>
      </c>
      <c r="AX72" s="5" t="s">
        <v>118</v>
      </c>
      <c r="AY72" s="5" t="s">
        <v>118</v>
      </c>
      <c r="AZ72" s="5" t="s">
        <v>118</v>
      </c>
      <c r="BA72" s="5" t="s">
        <v>118</v>
      </c>
      <c r="BB72" s="5" t="s">
        <v>118</v>
      </c>
      <c r="BC72" s="5" t="s">
        <v>118</v>
      </c>
      <c r="BD72" s="5" t="s">
        <v>118</v>
      </c>
      <c r="BE72" s="5" t="s">
        <v>118</v>
      </c>
      <c r="BF72" s="5" t="s">
        <v>118</v>
      </c>
      <c r="BG72" s="5" t="s">
        <v>118</v>
      </c>
      <c r="BH72" s="5" t="s">
        <v>118</v>
      </c>
      <c r="BI72" s="5" t="s">
        <v>118</v>
      </c>
      <c r="BJ72" s="5" t="s">
        <v>118</v>
      </c>
      <c r="BK72" s="8" t="s">
        <v>99</v>
      </c>
      <c r="BL72" s="6" t="s">
        <v>253</v>
      </c>
      <c r="BM72" s="5" t="s">
        <v>118</v>
      </c>
      <c r="BN72" s="7" t="s">
        <v>1110</v>
      </c>
      <c r="BO72" s="6" t="s">
        <v>115</v>
      </c>
      <c r="BP72" s="6" t="s">
        <v>121</v>
      </c>
      <c r="BQ72" s="6" t="s">
        <v>122</v>
      </c>
      <c r="BR72" s="6" t="s">
        <v>430</v>
      </c>
      <c r="BS72" s="5" t="s">
        <v>124</v>
      </c>
      <c r="BT72" s="6">
        <f t="shared" si="1"/>
        <v>2024</v>
      </c>
      <c r="BU72" s="12" t="s">
        <v>431</v>
      </c>
      <c r="BV72" s="13" t="str">
        <f t="shared" si="2"/>
        <v/>
      </c>
      <c r="BW72" s="13" t="s">
        <v>431</v>
      </c>
      <c r="BX72" s="13">
        <v>0</v>
      </c>
      <c r="BY72" s="13"/>
      <c r="BZ72" s="12" t="s">
        <v>78</v>
      </c>
      <c r="CA72" s="13" t="s">
        <v>78</v>
      </c>
      <c r="CB72" s="13"/>
      <c r="CC72" s="13"/>
      <c r="CD72" s="13" t="str">
        <f t="shared" si="3"/>
        <v/>
      </c>
      <c r="CE72" s="13"/>
      <c r="CF72" s="13"/>
      <c r="CG72" s="13"/>
      <c r="CH72" s="13"/>
      <c r="CI72" s="13"/>
      <c r="CJ72" s="13">
        <f t="shared" si="4"/>
        <v>0</v>
      </c>
      <c r="CK72" s="14" t="s">
        <v>92</v>
      </c>
      <c r="CL72" s="15" t="s">
        <v>92</v>
      </c>
      <c r="CM72" s="20">
        <v>46169</v>
      </c>
    </row>
    <row r="73" spans="1:91" ht="357" x14ac:dyDescent="0.2">
      <c r="A73" s="5" t="s">
        <v>1111</v>
      </c>
      <c r="B73" s="5" t="s">
        <v>92</v>
      </c>
      <c r="C73" s="5" t="s">
        <v>1112</v>
      </c>
      <c r="D73" s="6" t="s">
        <v>1113</v>
      </c>
      <c r="E73" s="6" t="s">
        <v>95</v>
      </c>
      <c r="F73" s="6" t="s">
        <v>96</v>
      </c>
      <c r="G73" s="6" t="s">
        <v>1114</v>
      </c>
      <c r="H73" s="6" t="s">
        <v>1115</v>
      </c>
      <c r="I73" s="7" t="s">
        <v>99</v>
      </c>
      <c r="J73" s="7" t="s">
        <v>99</v>
      </c>
      <c r="K73" s="8" t="s">
        <v>1116</v>
      </c>
      <c r="L73" s="8" t="s">
        <v>1117</v>
      </c>
      <c r="M73" s="8" t="s">
        <v>1117</v>
      </c>
      <c r="N73" s="8" t="s">
        <v>1118</v>
      </c>
      <c r="O73" s="8" t="s">
        <v>1119</v>
      </c>
      <c r="P73" s="8" t="s">
        <v>104</v>
      </c>
      <c r="Q73" s="8" t="s">
        <v>1120</v>
      </c>
      <c r="R73" s="6" t="s">
        <v>1121</v>
      </c>
      <c r="S73" s="6">
        <v>2599</v>
      </c>
      <c r="T73" s="5" t="s">
        <v>107</v>
      </c>
      <c r="U73" s="6" t="s">
        <v>1122</v>
      </c>
      <c r="V73" s="6" t="s">
        <v>1123</v>
      </c>
      <c r="W73" s="6" t="s">
        <v>1124</v>
      </c>
      <c r="X73" s="6" t="s">
        <v>1125</v>
      </c>
      <c r="Y73" s="9">
        <v>45474</v>
      </c>
      <c r="Z73" s="9">
        <v>45657</v>
      </c>
      <c r="AA73" s="6" t="s">
        <v>1126</v>
      </c>
      <c r="AB73" s="10">
        <v>567033</v>
      </c>
      <c r="AC73" s="6" t="s">
        <v>1127</v>
      </c>
      <c r="AD73" s="6" t="s">
        <v>1128</v>
      </c>
      <c r="AE73" s="6" t="s">
        <v>114</v>
      </c>
      <c r="AF73" s="5" t="s">
        <v>115</v>
      </c>
      <c r="AG73" s="5" t="s">
        <v>1129</v>
      </c>
      <c r="AH73" s="5" t="s">
        <v>1130</v>
      </c>
      <c r="AI73" s="5" t="s">
        <v>118</v>
      </c>
      <c r="AJ73" s="6">
        <v>3</v>
      </c>
      <c r="AK73" s="5" t="s">
        <v>118</v>
      </c>
      <c r="AL73" s="5" t="s">
        <v>118</v>
      </c>
      <c r="AM73" s="5" t="s">
        <v>118</v>
      </c>
      <c r="AN73" s="5" t="s">
        <v>118</v>
      </c>
      <c r="AO73" s="6" t="s">
        <v>1131</v>
      </c>
      <c r="AP73" s="5" t="s">
        <v>118</v>
      </c>
      <c r="AQ73" s="5" t="s">
        <v>118</v>
      </c>
      <c r="AR73" s="5" t="s">
        <v>118</v>
      </c>
      <c r="AS73" s="5" t="s">
        <v>118</v>
      </c>
      <c r="AT73" s="5" t="s">
        <v>118</v>
      </c>
      <c r="AU73" s="5" t="s">
        <v>118</v>
      </c>
      <c r="AV73" s="5" t="s">
        <v>118</v>
      </c>
      <c r="AW73" s="5" t="s">
        <v>118</v>
      </c>
      <c r="AX73" s="5" t="s">
        <v>118</v>
      </c>
      <c r="AY73" s="5" t="s">
        <v>118</v>
      </c>
      <c r="AZ73" s="5" t="s">
        <v>118</v>
      </c>
      <c r="BA73" s="5" t="s">
        <v>118</v>
      </c>
      <c r="BB73" s="5" t="s">
        <v>118</v>
      </c>
      <c r="BC73" s="5" t="s">
        <v>118</v>
      </c>
      <c r="BD73" s="5" t="s">
        <v>118</v>
      </c>
      <c r="BE73" s="5" t="s">
        <v>118</v>
      </c>
      <c r="BF73" s="5" t="s">
        <v>118</v>
      </c>
      <c r="BG73" s="5" t="s">
        <v>118</v>
      </c>
      <c r="BH73" s="5" t="s">
        <v>118</v>
      </c>
      <c r="BI73" s="5" t="s">
        <v>118</v>
      </c>
      <c r="BJ73" s="5" t="s">
        <v>118</v>
      </c>
      <c r="BK73" s="8" t="s">
        <v>1131</v>
      </c>
      <c r="BL73" s="6" t="s">
        <v>1132</v>
      </c>
      <c r="BM73" s="5" t="s">
        <v>1133</v>
      </c>
      <c r="BN73" s="6" t="s">
        <v>1134</v>
      </c>
      <c r="BO73" s="6" t="s">
        <v>1135</v>
      </c>
      <c r="BP73" s="6" t="s">
        <v>121</v>
      </c>
      <c r="BQ73" s="5" t="s">
        <v>1136</v>
      </c>
      <c r="BR73" s="6" t="s">
        <v>1137</v>
      </c>
      <c r="BS73" s="5" t="s">
        <v>1138</v>
      </c>
      <c r="BT73" s="5">
        <f t="shared" si="1"/>
        <v>2024</v>
      </c>
      <c r="BU73" s="12" t="s">
        <v>1139</v>
      </c>
      <c r="BV73" s="13" t="str">
        <f t="shared" si="2"/>
        <v/>
      </c>
      <c r="BW73" s="13"/>
      <c r="BX73" s="13">
        <v>0</v>
      </c>
      <c r="BY73" s="13"/>
      <c r="BZ73" s="12" t="s">
        <v>78</v>
      </c>
      <c r="CA73" s="13" t="s">
        <v>78</v>
      </c>
      <c r="CB73" s="13"/>
      <c r="CC73" s="13"/>
      <c r="CD73" s="13" t="str">
        <f t="shared" si="3"/>
        <v/>
      </c>
      <c r="CE73" s="13"/>
      <c r="CF73" s="13"/>
      <c r="CG73" s="13"/>
      <c r="CH73" s="13"/>
      <c r="CI73" s="13"/>
      <c r="CJ73" s="13">
        <f t="shared" si="4"/>
        <v>0</v>
      </c>
      <c r="CK73" s="14" t="s">
        <v>92</v>
      </c>
      <c r="CL73" s="15" t="s">
        <v>92</v>
      </c>
      <c r="CM73" s="23">
        <v>46157</v>
      </c>
    </row>
    <row r="74" spans="1:91" ht="306" x14ac:dyDescent="0.2">
      <c r="A74" s="5" t="s">
        <v>1111</v>
      </c>
      <c r="B74" s="5" t="s">
        <v>92</v>
      </c>
      <c r="C74" s="5" t="s">
        <v>1140</v>
      </c>
      <c r="D74" s="6" t="s">
        <v>1141</v>
      </c>
      <c r="E74" s="5" t="s">
        <v>1142</v>
      </c>
      <c r="F74" s="5" t="s">
        <v>96</v>
      </c>
      <c r="G74" s="5" t="s">
        <v>1114</v>
      </c>
      <c r="H74" s="6" t="s">
        <v>1143</v>
      </c>
      <c r="I74" s="7" t="s">
        <v>99</v>
      </c>
      <c r="J74" s="7" t="s">
        <v>99</v>
      </c>
      <c r="K74" s="8" t="s">
        <v>1116</v>
      </c>
      <c r="L74" s="5" t="s">
        <v>1117</v>
      </c>
      <c r="M74" s="5" t="s">
        <v>1117</v>
      </c>
      <c r="N74" s="5" t="s">
        <v>1118</v>
      </c>
      <c r="O74" s="5" t="s">
        <v>1144</v>
      </c>
      <c r="P74" s="5" t="s">
        <v>104</v>
      </c>
      <c r="Q74" s="5" t="s">
        <v>1120</v>
      </c>
      <c r="R74" s="5" t="s">
        <v>1121</v>
      </c>
      <c r="S74" s="5">
        <v>2599</v>
      </c>
      <c r="T74" s="5" t="s">
        <v>107</v>
      </c>
      <c r="U74" s="5" t="s">
        <v>1145</v>
      </c>
      <c r="V74" s="5" t="s">
        <v>1146</v>
      </c>
      <c r="W74" s="5" t="s">
        <v>1147</v>
      </c>
      <c r="X74" s="5" t="s">
        <v>1148</v>
      </c>
      <c r="Y74" s="9">
        <v>45658</v>
      </c>
      <c r="Z74" s="9">
        <v>46022</v>
      </c>
      <c r="AA74" s="5" t="s">
        <v>1149</v>
      </c>
      <c r="AB74" s="24" t="s">
        <v>1127</v>
      </c>
      <c r="AC74" s="5" t="s">
        <v>1127</v>
      </c>
      <c r="AD74" s="5" t="s">
        <v>1150</v>
      </c>
      <c r="AE74" s="5" t="s">
        <v>114</v>
      </c>
      <c r="AF74" s="5" t="s">
        <v>115</v>
      </c>
      <c r="AG74" s="5" t="s">
        <v>1129</v>
      </c>
      <c r="AH74" s="5" t="s">
        <v>1130</v>
      </c>
      <c r="AI74" s="5" t="s">
        <v>118</v>
      </c>
      <c r="AJ74" s="5" t="s">
        <v>118</v>
      </c>
      <c r="AK74" s="5" t="s">
        <v>118</v>
      </c>
      <c r="AL74" s="5" t="s">
        <v>118</v>
      </c>
      <c r="AM74" s="5" t="s">
        <v>118</v>
      </c>
      <c r="AN74" s="5" t="s">
        <v>118</v>
      </c>
      <c r="AO74" s="5" t="s">
        <v>1131</v>
      </c>
      <c r="AP74" s="5" t="s">
        <v>118</v>
      </c>
      <c r="AQ74" s="5" t="s">
        <v>118</v>
      </c>
      <c r="AR74" s="5" t="s">
        <v>118</v>
      </c>
      <c r="AS74" s="5" t="s">
        <v>118</v>
      </c>
      <c r="AT74" s="5" t="s">
        <v>118</v>
      </c>
      <c r="AU74" s="5" t="s">
        <v>118</v>
      </c>
      <c r="AV74" s="5" t="s">
        <v>118</v>
      </c>
      <c r="AW74" s="5" t="s">
        <v>118</v>
      </c>
      <c r="AX74" s="5" t="s">
        <v>118</v>
      </c>
      <c r="AY74" s="5" t="s">
        <v>118</v>
      </c>
      <c r="AZ74" s="5" t="s">
        <v>118</v>
      </c>
      <c r="BA74" s="5" t="s">
        <v>118</v>
      </c>
      <c r="BB74" s="5" t="s">
        <v>118</v>
      </c>
      <c r="BC74" s="5" t="s">
        <v>118</v>
      </c>
      <c r="BD74" s="5" t="s">
        <v>118</v>
      </c>
      <c r="BE74" s="5" t="s">
        <v>118</v>
      </c>
      <c r="BF74" s="5" t="s">
        <v>118</v>
      </c>
      <c r="BG74" s="5" t="s">
        <v>118</v>
      </c>
      <c r="BH74" s="5" t="s">
        <v>118</v>
      </c>
      <c r="BI74" s="5" t="s">
        <v>118</v>
      </c>
      <c r="BJ74" s="5" t="s">
        <v>118</v>
      </c>
      <c r="BK74" s="5" t="s">
        <v>1151</v>
      </c>
      <c r="BL74" s="5" t="s">
        <v>1152</v>
      </c>
      <c r="BM74" s="8" t="s">
        <v>1153</v>
      </c>
      <c r="BN74" s="8" t="s">
        <v>1154</v>
      </c>
      <c r="BO74" s="5" t="s">
        <v>1135</v>
      </c>
      <c r="BP74" s="5" t="s">
        <v>121</v>
      </c>
      <c r="BQ74" s="5" t="s">
        <v>1155</v>
      </c>
      <c r="BR74" s="5" t="s">
        <v>1156</v>
      </c>
      <c r="BS74" s="5" t="s">
        <v>1138</v>
      </c>
      <c r="BT74" s="5">
        <f t="shared" si="1"/>
        <v>2025</v>
      </c>
      <c r="BU74" s="12" t="s">
        <v>1157</v>
      </c>
      <c r="BV74" s="13" t="str">
        <f t="shared" si="2"/>
        <v/>
      </c>
      <c r="BW74" s="13" t="s">
        <v>1157</v>
      </c>
      <c r="BX74" s="13">
        <v>0</v>
      </c>
      <c r="BY74" s="13"/>
      <c r="BZ74" s="12" t="s">
        <v>78</v>
      </c>
      <c r="CA74" s="13" t="s">
        <v>78</v>
      </c>
      <c r="CB74" s="13"/>
      <c r="CC74" s="13"/>
      <c r="CD74" s="13" t="str">
        <f t="shared" si="3"/>
        <v/>
      </c>
      <c r="CE74" s="13"/>
      <c r="CF74" s="13"/>
      <c r="CG74" s="13"/>
      <c r="CH74" s="13"/>
      <c r="CI74" s="13"/>
      <c r="CJ74" s="13">
        <f t="shared" si="4"/>
        <v>0</v>
      </c>
      <c r="CK74" s="14" t="s">
        <v>92</v>
      </c>
      <c r="CL74" s="15" t="s">
        <v>92</v>
      </c>
      <c r="CM74" s="23">
        <v>45804</v>
      </c>
    </row>
    <row r="75" spans="1:91" ht="165.75" x14ac:dyDescent="0.2">
      <c r="A75" s="5" t="s">
        <v>91</v>
      </c>
      <c r="B75" s="5" t="s">
        <v>92</v>
      </c>
      <c r="C75" s="5" t="s">
        <v>1158</v>
      </c>
      <c r="D75" s="6" t="s">
        <v>1159</v>
      </c>
      <c r="E75" s="6" t="s">
        <v>95</v>
      </c>
      <c r="F75" s="6" t="s">
        <v>96</v>
      </c>
      <c r="G75" s="6" t="s">
        <v>97</v>
      </c>
      <c r="H75" s="6" t="s">
        <v>1160</v>
      </c>
      <c r="I75" s="7" t="s">
        <v>99</v>
      </c>
      <c r="J75" s="7" t="s">
        <v>99</v>
      </c>
      <c r="K75" s="5" t="s">
        <v>1161</v>
      </c>
      <c r="L75" s="25" t="s">
        <v>1162</v>
      </c>
      <c r="M75" s="25" t="s">
        <v>1162</v>
      </c>
      <c r="N75" s="26" t="s">
        <v>1163</v>
      </c>
      <c r="O75" s="7" t="s">
        <v>1164</v>
      </c>
      <c r="P75" s="5" t="s">
        <v>104</v>
      </c>
      <c r="Q75" s="25" t="s">
        <v>1165</v>
      </c>
      <c r="R75" s="5" t="s">
        <v>1166</v>
      </c>
      <c r="S75" s="5">
        <v>8544</v>
      </c>
      <c r="T75" s="5" t="s">
        <v>281</v>
      </c>
      <c r="U75" s="5" t="s">
        <v>1167</v>
      </c>
      <c r="V75" s="5" t="s">
        <v>1168</v>
      </c>
      <c r="W75" s="5" t="s">
        <v>1169</v>
      </c>
      <c r="X75" s="5" t="s">
        <v>1170</v>
      </c>
      <c r="Y75" s="27">
        <v>45803</v>
      </c>
      <c r="Z75" s="27">
        <v>45988</v>
      </c>
      <c r="AA75" s="5" t="s">
        <v>1171</v>
      </c>
      <c r="AB75" s="24" t="s">
        <v>1172</v>
      </c>
      <c r="AC75" s="5">
        <v>1</v>
      </c>
      <c r="AD75" s="28" t="s">
        <v>113</v>
      </c>
      <c r="AE75" s="28" t="s">
        <v>114</v>
      </c>
      <c r="AF75" s="5" t="s">
        <v>115</v>
      </c>
      <c r="AG75" s="7" t="s">
        <v>1173</v>
      </c>
      <c r="AH75" s="5" t="s">
        <v>1130</v>
      </c>
      <c r="AI75" s="5" t="s">
        <v>118</v>
      </c>
      <c r="AJ75" s="29">
        <v>129.77000000000001</v>
      </c>
      <c r="AK75" s="5" t="s">
        <v>118</v>
      </c>
      <c r="AL75" s="5" t="s">
        <v>118</v>
      </c>
      <c r="AM75" s="5" t="s">
        <v>118</v>
      </c>
      <c r="AN75" s="5" t="s">
        <v>118</v>
      </c>
      <c r="AO75" s="7" t="s">
        <v>113</v>
      </c>
      <c r="AP75" s="5" t="s">
        <v>118</v>
      </c>
      <c r="AQ75" s="5" t="s">
        <v>118</v>
      </c>
      <c r="AR75" s="5" t="s">
        <v>118</v>
      </c>
      <c r="AS75" s="5" t="s">
        <v>118</v>
      </c>
      <c r="AT75" s="5" t="s">
        <v>118</v>
      </c>
      <c r="AU75" s="5" t="s">
        <v>118</v>
      </c>
      <c r="AV75" s="5" t="s">
        <v>118</v>
      </c>
      <c r="AW75" s="5" t="s">
        <v>118</v>
      </c>
      <c r="AX75" s="5" t="s">
        <v>118</v>
      </c>
      <c r="AY75" s="5" t="s">
        <v>118</v>
      </c>
      <c r="AZ75" s="5" t="s">
        <v>118</v>
      </c>
      <c r="BA75" s="5" t="s">
        <v>118</v>
      </c>
      <c r="BB75" s="5" t="s">
        <v>118</v>
      </c>
      <c r="BC75" s="5" t="s">
        <v>118</v>
      </c>
      <c r="BD75" s="5" t="s">
        <v>118</v>
      </c>
      <c r="BE75" s="5" t="s">
        <v>118</v>
      </c>
      <c r="BF75" s="5" t="s">
        <v>118</v>
      </c>
      <c r="BG75" s="5" t="s">
        <v>118</v>
      </c>
      <c r="BH75" s="5" t="s">
        <v>118</v>
      </c>
      <c r="BI75" s="5" t="s">
        <v>118</v>
      </c>
      <c r="BJ75" s="5" t="s">
        <v>118</v>
      </c>
      <c r="BK75" s="5" t="s">
        <v>1174</v>
      </c>
      <c r="BL75" s="7" t="s">
        <v>1175</v>
      </c>
      <c r="BM75" s="5" t="s">
        <v>118</v>
      </c>
      <c r="BN75" s="30" t="s">
        <v>1176</v>
      </c>
      <c r="BO75" s="5" t="s">
        <v>115</v>
      </c>
      <c r="BP75" s="5" t="s">
        <v>121</v>
      </c>
      <c r="BQ75" s="5" t="s">
        <v>115</v>
      </c>
      <c r="BR75" s="7" t="s">
        <v>448</v>
      </c>
      <c r="BS75" s="5" t="s">
        <v>124</v>
      </c>
      <c r="BT75" s="5">
        <f t="shared" si="1"/>
        <v>2025</v>
      </c>
      <c r="BU75" s="13"/>
      <c r="BV75" s="13"/>
      <c r="BW75" s="13"/>
      <c r="BX75" s="5">
        <f>COUNTIF(A2:BV2, "") + COUNTIF(A2:BV2, "NA") + COUNTIF(A2:BV2, "N/A") + COUNTIF(A2:BV2, "No aplica")</f>
        <v>6</v>
      </c>
      <c r="BY75" s="5"/>
      <c r="BZ75" s="12" t="s">
        <v>78</v>
      </c>
      <c r="CA75" s="13" t="s">
        <v>78</v>
      </c>
      <c r="CB75" s="5"/>
      <c r="CC75" s="5"/>
      <c r="CD75" s="13" t="str">
        <f t="shared" si="3"/>
        <v/>
      </c>
      <c r="CE75" s="13"/>
      <c r="CF75" s="13"/>
      <c r="CG75" s="13"/>
      <c r="CH75" s="13"/>
      <c r="CI75" s="13"/>
      <c r="CJ75" s="13">
        <f t="shared" si="4"/>
        <v>0</v>
      </c>
      <c r="CK75" s="14" t="s">
        <v>92</v>
      </c>
      <c r="CL75" s="15" t="s">
        <v>92</v>
      </c>
      <c r="CM75" s="23">
        <v>45804</v>
      </c>
    </row>
    <row r="76" spans="1:91" ht="165.75" x14ac:dyDescent="0.2">
      <c r="A76" s="5" t="s">
        <v>91</v>
      </c>
      <c r="B76" s="5" t="s">
        <v>92</v>
      </c>
      <c r="C76" s="5" t="s">
        <v>1177</v>
      </c>
      <c r="D76" s="6" t="s">
        <v>1178</v>
      </c>
      <c r="E76" s="6" t="s">
        <v>95</v>
      </c>
      <c r="F76" s="6" t="s">
        <v>96</v>
      </c>
      <c r="G76" s="6" t="s">
        <v>97</v>
      </c>
      <c r="H76" s="6" t="s">
        <v>1160</v>
      </c>
      <c r="I76" s="7" t="s">
        <v>99</v>
      </c>
      <c r="J76" s="7" t="s">
        <v>99</v>
      </c>
      <c r="K76" s="5" t="s">
        <v>1179</v>
      </c>
      <c r="L76" s="25" t="s">
        <v>1180</v>
      </c>
      <c r="M76" s="25" t="s">
        <v>1180</v>
      </c>
      <c r="N76" s="31" t="s">
        <v>1181</v>
      </c>
      <c r="O76" s="31" t="s">
        <v>1182</v>
      </c>
      <c r="P76" s="5" t="s">
        <v>104</v>
      </c>
      <c r="Q76" s="7" t="s">
        <v>1183</v>
      </c>
      <c r="R76" s="5" t="s">
        <v>1184</v>
      </c>
      <c r="S76" s="5">
        <v>2750</v>
      </c>
      <c r="T76" s="5" t="s">
        <v>234</v>
      </c>
      <c r="U76" s="5" t="s">
        <v>1185</v>
      </c>
      <c r="V76" s="5" t="s">
        <v>1186</v>
      </c>
      <c r="W76" s="5" t="s">
        <v>1187</v>
      </c>
      <c r="X76" s="5" t="s">
        <v>1188</v>
      </c>
      <c r="Y76" s="27">
        <v>45586</v>
      </c>
      <c r="Z76" s="27">
        <v>45959</v>
      </c>
      <c r="AA76" s="5" t="s">
        <v>1189</v>
      </c>
      <c r="AB76" s="24" t="s">
        <v>1190</v>
      </c>
      <c r="AC76" s="5">
        <v>1</v>
      </c>
      <c r="AD76" s="28" t="s">
        <v>113</v>
      </c>
      <c r="AE76" s="28" t="s">
        <v>114</v>
      </c>
      <c r="AF76" s="5" t="s">
        <v>115</v>
      </c>
      <c r="AG76" s="7" t="s">
        <v>1173</v>
      </c>
      <c r="AH76" s="5" t="s">
        <v>1130</v>
      </c>
      <c r="AI76" s="5" t="s">
        <v>118</v>
      </c>
      <c r="AJ76" s="29">
        <v>77.28</v>
      </c>
      <c r="AK76" s="5" t="s">
        <v>118</v>
      </c>
      <c r="AL76" s="5" t="s">
        <v>118</v>
      </c>
      <c r="AM76" s="5" t="s">
        <v>118</v>
      </c>
      <c r="AN76" s="5" t="s">
        <v>118</v>
      </c>
      <c r="AO76" s="7" t="s">
        <v>113</v>
      </c>
      <c r="AP76" s="5" t="s">
        <v>118</v>
      </c>
      <c r="AQ76" s="5" t="s">
        <v>118</v>
      </c>
      <c r="AR76" s="5" t="s">
        <v>118</v>
      </c>
      <c r="AS76" s="5" t="s">
        <v>118</v>
      </c>
      <c r="AT76" s="5" t="s">
        <v>118</v>
      </c>
      <c r="AU76" s="5" t="s">
        <v>118</v>
      </c>
      <c r="AV76" s="5" t="s">
        <v>118</v>
      </c>
      <c r="AW76" s="5" t="s">
        <v>118</v>
      </c>
      <c r="AX76" s="5" t="s">
        <v>118</v>
      </c>
      <c r="AY76" s="5" t="s">
        <v>118</v>
      </c>
      <c r="AZ76" s="5" t="s">
        <v>118</v>
      </c>
      <c r="BA76" s="5" t="s">
        <v>118</v>
      </c>
      <c r="BB76" s="5" t="s">
        <v>118</v>
      </c>
      <c r="BC76" s="5" t="s">
        <v>118</v>
      </c>
      <c r="BD76" s="5" t="s">
        <v>118</v>
      </c>
      <c r="BE76" s="5" t="s">
        <v>118</v>
      </c>
      <c r="BF76" s="5" t="s">
        <v>118</v>
      </c>
      <c r="BG76" s="5" t="s">
        <v>118</v>
      </c>
      <c r="BH76" s="5" t="s">
        <v>118</v>
      </c>
      <c r="BI76" s="5" t="s">
        <v>118</v>
      </c>
      <c r="BJ76" s="5" t="s">
        <v>118</v>
      </c>
      <c r="BK76" s="5" t="s">
        <v>1191</v>
      </c>
      <c r="BL76" s="7" t="s">
        <v>547</v>
      </c>
      <c r="BM76" s="5" t="s">
        <v>118</v>
      </c>
      <c r="BN76" s="5" t="s">
        <v>1192</v>
      </c>
      <c r="BO76" s="5" t="s">
        <v>115</v>
      </c>
      <c r="BP76" s="5" t="s">
        <v>121</v>
      </c>
      <c r="BQ76" s="5" t="s">
        <v>115</v>
      </c>
      <c r="BR76" s="7" t="s">
        <v>1193</v>
      </c>
      <c r="BS76" s="5" t="s">
        <v>124</v>
      </c>
      <c r="BT76" s="5">
        <f t="shared" si="1"/>
        <v>2025</v>
      </c>
      <c r="BU76" s="13"/>
      <c r="BV76" s="13"/>
      <c r="BW76" s="13"/>
      <c r="BX76" s="5">
        <f>COUNTIF(A2:BV2, "") + COUNTIF(A2:BV2, "NA") + COUNTIF(A2:BV2, "N/A") + COUNTIF(A2:BV2, "No aplica")</f>
        <v>6</v>
      </c>
      <c r="BY76" s="5"/>
      <c r="BZ76" s="12" t="s">
        <v>78</v>
      </c>
      <c r="CA76" s="13" t="s">
        <v>78</v>
      </c>
      <c r="CB76" s="5"/>
      <c r="CC76" s="5"/>
      <c r="CD76" s="13" t="str">
        <f t="shared" si="3"/>
        <v/>
      </c>
      <c r="CE76" s="13"/>
      <c r="CF76" s="13"/>
      <c r="CG76" s="13"/>
      <c r="CH76" s="13"/>
      <c r="CI76" s="13"/>
      <c r="CJ76" s="13">
        <f t="shared" si="4"/>
        <v>0</v>
      </c>
      <c r="CK76" s="14" t="s">
        <v>92</v>
      </c>
      <c r="CL76" s="15" t="s">
        <v>92</v>
      </c>
      <c r="CM76" s="23">
        <v>45804</v>
      </c>
    </row>
    <row r="77" spans="1:91" ht="165.75" x14ac:dyDescent="0.2">
      <c r="A77" s="5" t="s">
        <v>91</v>
      </c>
      <c r="B77" s="5" t="s">
        <v>92</v>
      </c>
      <c r="C77" s="5" t="s">
        <v>1194</v>
      </c>
      <c r="D77" s="6" t="s">
        <v>1195</v>
      </c>
      <c r="E77" s="6" t="s">
        <v>95</v>
      </c>
      <c r="F77" s="6" t="s">
        <v>96</v>
      </c>
      <c r="G77" s="6" t="s">
        <v>97</v>
      </c>
      <c r="H77" s="6" t="s">
        <v>1160</v>
      </c>
      <c r="I77" s="7" t="s">
        <v>99</v>
      </c>
      <c r="J77" s="7" t="s">
        <v>99</v>
      </c>
      <c r="K77" s="5" t="s">
        <v>1196</v>
      </c>
      <c r="L77" s="25" t="s">
        <v>1197</v>
      </c>
      <c r="M77" s="25" t="s">
        <v>1197</v>
      </c>
      <c r="N77" s="31" t="s">
        <v>715</v>
      </c>
      <c r="O77" s="31" t="s">
        <v>716</v>
      </c>
      <c r="P77" s="5" t="s">
        <v>132</v>
      </c>
      <c r="Q77" s="7" t="s">
        <v>1198</v>
      </c>
      <c r="R77" s="5" t="s">
        <v>718</v>
      </c>
      <c r="S77" s="5">
        <v>4330</v>
      </c>
      <c r="T77" s="5" t="s">
        <v>263</v>
      </c>
      <c r="U77" s="5" t="s">
        <v>1199</v>
      </c>
      <c r="V77" s="5" t="s">
        <v>1200</v>
      </c>
      <c r="W77" s="5" t="s">
        <v>1201</v>
      </c>
      <c r="X77" s="5" t="s">
        <v>1202</v>
      </c>
      <c r="Y77" s="27">
        <v>45717</v>
      </c>
      <c r="Z77" s="27">
        <v>45959</v>
      </c>
      <c r="AA77" s="5" t="s">
        <v>1203</v>
      </c>
      <c r="AB77" s="24" t="s">
        <v>1204</v>
      </c>
      <c r="AC77" s="5">
        <v>1</v>
      </c>
      <c r="AD77" s="28" t="s">
        <v>113</v>
      </c>
      <c r="AE77" s="28" t="s">
        <v>114</v>
      </c>
      <c r="AF77" s="5" t="s">
        <v>115</v>
      </c>
      <c r="AG77" s="7" t="s">
        <v>694</v>
      </c>
      <c r="AH77" s="5" t="s">
        <v>1130</v>
      </c>
      <c r="AI77" s="5" t="s">
        <v>118</v>
      </c>
      <c r="AJ77" s="29">
        <v>1.17</v>
      </c>
      <c r="AK77" s="5" t="s">
        <v>118</v>
      </c>
      <c r="AL77" s="5" t="s">
        <v>118</v>
      </c>
      <c r="AM77" s="5" t="s">
        <v>118</v>
      </c>
      <c r="AN77" s="5" t="s">
        <v>118</v>
      </c>
      <c r="AO77" s="7" t="s">
        <v>113</v>
      </c>
      <c r="AP77" s="5" t="s">
        <v>118</v>
      </c>
      <c r="AQ77" s="5" t="s">
        <v>118</v>
      </c>
      <c r="AR77" s="5" t="s">
        <v>118</v>
      </c>
      <c r="AS77" s="5" t="s">
        <v>118</v>
      </c>
      <c r="AT77" s="5" t="s">
        <v>118</v>
      </c>
      <c r="AU77" s="5" t="s">
        <v>118</v>
      </c>
      <c r="AV77" s="5" t="s">
        <v>118</v>
      </c>
      <c r="AW77" s="5" t="s">
        <v>118</v>
      </c>
      <c r="AX77" s="5" t="s">
        <v>118</v>
      </c>
      <c r="AY77" s="5" t="s">
        <v>118</v>
      </c>
      <c r="AZ77" s="5" t="s">
        <v>118</v>
      </c>
      <c r="BA77" s="5" t="s">
        <v>118</v>
      </c>
      <c r="BB77" s="5" t="s">
        <v>118</v>
      </c>
      <c r="BC77" s="5" t="s">
        <v>118</v>
      </c>
      <c r="BD77" s="5" t="s">
        <v>118</v>
      </c>
      <c r="BE77" s="5" t="s">
        <v>118</v>
      </c>
      <c r="BF77" s="5" t="s">
        <v>118</v>
      </c>
      <c r="BG77" s="5" t="s">
        <v>118</v>
      </c>
      <c r="BH77" s="5" t="s">
        <v>118</v>
      </c>
      <c r="BI77" s="5" t="s">
        <v>118</v>
      </c>
      <c r="BJ77" s="5" t="s">
        <v>118</v>
      </c>
      <c r="BK77" s="5" t="s">
        <v>1205</v>
      </c>
      <c r="BL77" s="5" t="s">
        <v>1206</v>
      </c>
      <c r="BM77" s="5" t="s">
        <v>118</v>
      </c>
      <c r="BN77" s="5" t="s">
        <v>1207</v>
      </c>
      <c r="BO77" s="5" t="s">
        <v>115</v>
      </c>
      <c r="BP77" s="5" t="s">
        <v>121</v>
      </c>
      <c r="BQ77" s="5" t="s">
        <v>115</v>
      </c>
      <c r="BR77" s="7" t="s">
        <v>1193</v>
      </c>
      <c r="BS77" s="5" t="s">
        <v>124</v>
      </c>
      <c r="BT77" s="5">
        <f t="shared" si="1"/>
        <v>2025</v>
      </c>
      <c r="BU77" s="5"/>
      <c r="BV77" s="5"/>
      <c r="BW77" s="5"/>
      <c r="BX77" s="5">
        <f>COUNTIF(A2:BV2, "") + COUNTIF(A2:BV2, "NA") + COUNTIF(A2:BV2, "N/A") + COUNTIF(A2:BV2, "No aplica")</f>
        <v>6</v>
      </c>
      <c r="BY77" s="5"/>
      <c r="BZ77" s="12" t="s">
        <v>78</v>
      </c>
      <c r="CA77" s="13" t="s">
        <v>78</v>
      </c>
      <c r="CB77" s="5"/>
      <c r="CC77" s="5"/>
      <c r="CD77" s="13" t="str">
        <f t="shared" si="3"/>
        <v/>
      </c>
      <c r="CE77" s="13"/>
      <c r="CF77" s="13"/>
      <c r="CG77" s="13"/>
      <c r="CH77" s="13"/>
      <c r="CI77" s="13"/>
      <c r="CJ77" s="13">
        <f t="shared" si="4"/>
        <v>0</v>
      </c>
      <c r="CK77" s="14" t="s">
        <v>92</v>
      </c>
      <c r="CL77" s="15" t="s">
        <v>92</v>
      </c>
      <c r="CM77" s="23">
        <v>45804</v>
      </c>
    </row>
    <row r="78" spans="1:91" ht="267.75" x14ac:dyDescent="0.2">
      <c r="A78" s="5" t="s">
        <v>91</v>
      </c>
      <c r="B78" s="5" t="s">
        <v>92</v>
      </c>
      <c r="C78" s="5" t="s">
        <v>1208</v>
      </c>
      <c r="D78" s="6" t="s">
        <v>1209</v>
      </c>
      <c r="E78" s="6" t="s">
        <v>95</v>
      </c>
      <c r="F78" s="6" t="s">
        <v>96</v>
      </c>
      <c r="G78" s="6" t="s">
        <v>97</v>
      </c>
      <c r="H78" s="6" t="s">
        <v>1160</v>
      </c>
      <c r="I78" s="7" t="s">
        <v>99</v>
      </c>
      <c r="J78" s="7" t="s">
        <v>99</v>
      </c>
      <c r="K78" s="5" t="s">
        <v>1210</v>
      </c>
      <c r="L78" s="25" t="s">
        <v>1211</v>
      </c>
      <c r="M78" s="25" t="s">
        <v>1211</v>
      </c>
      <c r="N78" s="31" t="s">
        <v>1212</v>
      </c>
      <c r="O78" s="31" t="s">
        <v>1213</v>
      </c>
      <c r="P78" s="5" t="s">
        <v>132</v>
      </c>
      <c r="Q78" s="7" t="s">
        <v>1214</v>
      </c>
      <c r="R78" s="5" t="s">
        <v>1215</v>
      </c>
      <c r="S78" s="5">
        <v>4921</v>
      </c>
      <c r="T78" s="5" t="s">
        <v>1216</v>
      </c>
      <c r="U78" s="5" t="s">
        <v>1217</v>
      </c>
      <c r="V78" s="5" t="s">
        <v>1218</v>
      </c>
      <c r="W78" s="5" t="s">
        <v>1219</v>
      </c>
      <c r="X78" s="5" t="s">
        <v>1220</v>
      </c>
      <c r="Y78" s="27">
        <v>45689</v>
      </c>
      <c r="Z78" s="27">
        <v>45988</v>
      </c>
      <c r="AA78" s="5" t="s">
        <v>1221</v>
      </c>
      <c r="AB78" s="24" t="s">
        <v>1222</v>
      </c>
      <c r="AC78" s="5">
        <v>1</v>
      </c>
      <c r="AD78" s="28" t="s">
        <v>113</v>
      </c>
      <c r="AE78" s="28" t="s">
        <v>114</v>
      </c>
      <c r="AF78" s="5" t="s">
        <v>115</v>
      </c>
      <c r="AG78" s="7" t="s">
        <v>116</v>
      </c>
      <c r="AH78" s="5" t="s">
        <v>1130</v>
      </c>
      <c r="AI78" s="5" t="s">
        <v>118</v>
      </c>
      <c r="AJ78" s="29">
        <v>40.94</v>
      </c>
      <c r="AK78" s="5" t="s">
        <v>118</v>
      </c>
      <c r="AL78" s="5" t="s">
        <v>118</v>
      </c>
      <c r="AM78" s="5" t="s">
        <v>118</v>
      </c>
      <c r="AN78" s="5" t="s">
        <v>118</v>
      </c>
      <c r="AO78" s="7" t="s">
        <v>113</v>
      </c>
      <c r="AP78" s="32">
        <v>1067</v>
      </c>
      <c r="AQ78" s="11">
        <f>AR78/AP78</f>
        <v>1.0309278350515464E-2</v>
      </c>
      <c r="AR78" s="33">
        <v>11</v>
      </c>
      <c r="AS78" s="5" t="s">
        <v>118</v>
      </c>
      <c r="AT78" s="5" t="s">
        <v>118</v>
      </c>
      <c r="AU78" s="5" t="s">
        <v>118</v>
      </c>
      <c r="AV78" s="5" t="s">
        <v>118</v>
      </c>
      <c r="AW78" s="5" t="s">
        <v>118</v>
      </c>
      <c r="AX78" s="5" t="s">
        <v>118</v>
      </c>
      <c r="AY78" s="5" t="s">
        <v>118</v>
      </c>
      <c r="AZ78" s="5" t="s">
        <v>118</v>
      </c>
      <c r="BA78" s="5" t="s">
        <v>118</v>
      </c>
      <c r="BB78" s="5" t="s">
        <v>118</v>
      </c>
      <c r="BC78" s="5" t="s">
        <v>118</v>
      </c>
      <c r="BD78" s="5" t="s">
        <v>118</v>
      </c>
      <c r="BE78" s="5" t="s">
        <v>118</v>
      </c>
      <c r="BF78" s="5" t="s">
        <v>118</v>
      </c>
      <c r="BG78" s="5" t="s">
        <v>118</v>
      </c>
      <c r="BH78" s="5" t="s">
        <v>118</v>
      </c>
      <c r="BI78" s="5" t="s">
        <v>118</v>
      </c>
      <c r="BJ78" s="5" t="s">
        <v>118</v>
      </c>
      <c r="BK78" s="8" t="s">
        <v>99</v>
      </c>
      <c r="BL78" s="5" t="s">
        <v>119</v>
      </c>
      <c r="BM78" s="5" t="s">
        <v>118</v>
      </c>
      <c r="BN78" s="5" t="s">
        <v>1223</v>
      </c>
      <c r="BO78" s="5" t="s">
        <v>115</v>
      </c>
      <c r="BP78" s="5" t="s">
        <v>121</v>
      </c>
      <c r="BQ78" s="7" t="s">
        <v>1155</v>
      </c>
      <c r="BR78" s="7" t="s">
        <v>1224</v>
      </c>
      <c r="BS78" s="5" t="s">
        <v>124</v>
      </c>
      <c r="BT78" s="5">
        <f t="shared" si="1"/>
        <v>2025</v>
      </c>
      <c r="BU78" s="5"/>
      <c r="BV78" s="5"/>
      <c r="BW78" s="5"/>
      <c r="BX78" s="5">
        <f>COUNTIF(A2:BV2, "") + COUNTIF(A2:BV2, "NA") + COUNTIF(A2:BV2, "N/A") + COUNTIF(A2:BV2, "No aplica")</f>
        <v>6</v>
      </c>
      <c r="BY78" s="5"/>
      <c r="BZ78" s="12" t="s">
        <v>78</v>
      </c>
      <c r="CA78" s="13" t="s">
        <v>78</v>
      </c>
      <c r="CB78" s="5"/>
      <c r="CC78" s="5"/>
      <c r="CD78" s="13" t="str">
        <f t="shared" si="3"/>
        <v/>
      </c>
      <c r="CE78" s="13"/>
      <c r="CF78" s="13"/>
      <c r="CG78" s="13"/>
      <c r="CH78" s="13"/>
      <c r="CI78" s="13"/>
      <c r="CJ78" s="13">
        <f t="shared" si="4"/>
        <v>0</v>
      </c>
      <c r="CK78" s="14" t="s">
        <v>92</v>
      </c>
      <c r="CL78" s="15" t="s">
        <v>92</v>
      </c>
      <c r="CM78" s="23">
        <v>45804</v>
      </c>
    </row>
    <row r="79" spans="1:91" ht="165.75" x14ac:dyDescent="0.2">
      <c r="A79" s="5" t="s">
        <v>91</v>
      </c>
      <c r="B79" s="5" t="s">
        <v>92</v>
      </c>
      <c r="C79" s="5" t="s">
        <v>1225</v>
      </c>
      <c r="D79" s="6" t="s">
        <v>1226</v>
      </c>
      <c r="E79" s="6" t="s">
        <v>95</v>
      </c>
      <c r="F79" s="6" t="s">
        <v>96</v>
      </c>
      <c r="G79" s="6" t="s">
        <v>97</v>
      </c>
      <c r="H79" s="6" t="s">
        <v>1160</v>
      </c>
      <c r="I79" s="7" t="s">
        <v>99</v>
      </c>
      <c r="J79" s="7" t="s">
        <v>99</v>
      </c>
      <c r="K79" s="5" t="s">
        <v>1227</v>
      </c>
      <c r="L79" s="25" t="s">
        <v>1228</v>
      </c>
      <c r="M79" s="25" t="s">
        <v>1228</v>
      </c>
      <c r="N79" s="31" t="s">
        <v>1229</v>
      </c>
      <c r="O79" s="31" t="s">
        <v>1230</v>
      </c>
      <c r="P79" s="5" t="s">
        <v>132</v>
      </c>
      <c r="Q79" s="7" t="s">
        <v>1231</v>
      </c>
      <c r="R79" s="5" t="s">
        <v>1232</v>
      </c>
      <c r="S79" s="5">
        <v>2750</v>
      </c>
      <c r="T79" s="5" t="s">
        <v>234</v>
      </c>
      <c r="U79" s="5" t="s">
        <v>1233</v>
      </c>
      <c r="V79" s="5" t="s">
        <v>1234</v>
      </c>
      <c r="W79" s="5" t="s">
        <v>1235</v>
      </c>
      <c r="X79" s="5" t="s">
        <v>1236</v>
      </c>
      <c r="Y79" s="27">
        <v>45658</v>
      </c>
      <c r="Z79" s="27">
        <v>45959</v>
      </c>
      <c r="AA79" s="5" t="s">
        <v>1237</v>
      </c>
      <c r="AB79" s="24" t="s">
        <v>1238</v>
      </c>
      <c r="AC79" s="5">
        <v>1</v>
      </c>
      <c r="AD79" s="28" t="s">
        <v>113</v>
      </c>
      <c r="AE79" s="28" t="s">
        <v>114</v>
      </c>
      <c r="AF79" s="5" t="s">
        <v>115</v>
      </c>
      <c r="AG79" s="7" t="s">
        <v>1173</v>
      </c>
      <c r="AH79" s="5" t="s">
        <v>1130</v>
      </c>
      <c r="AI79" s="5" t="s">
        <v>118</v>
      </c>
      <c r="AJ79" s="29">
        <v>6.04</v>
      </c>
      <c r="AK79" s="5" t="s">
        <v>118</v>
      </c>
      <c r="AL79" s="5" t="s">
        <v>118</v>
      </c>
      <c r="AM79" s="5" t="s">
        <v>118</v>
      </c>
      <c r="AN79" s="5" t="s">
        <v>118</v>
      </c>
      <c r="AO79" s="7" t="s">
        <v>113</v>
      </c>
      <c r="AP79" s="5" t="s">
        <v>118</v>
      </c>
      <c r="AQ79" s="5" t="s">
        <v>118</v>
      </c>
      <c r="AR79" s="5" t="s">
        <v>118</v>
      </c>
      <c r="AS79" s="5" t="s">
        <v>118</v>
      </c>
      <c r="AT79" s="5" t="s">
        <v>118</v>
      </c>
      <c r="AU79" s="5" t="s">
        <v>118</v>
      </c>
      <c r="AV79" s="5" t="s">
        <v>118</v>
      </c>
      <c r="AW79" s="5" t="s">
        <v>118</v>
      </c>
      <c r="AX79" s="5" t="s">
        <v>118</v>
      </c>
      <c r="AY79" s="5" t="s">
        <v>118</v>
      </c>
      <c r="AZ79" s="5" t="s">
        <v>118</v>
      </c>
      <c r="BA79" s="5" t="s">
        <v>118</v>
      </c>
      <c r="BB79" s="5" t="s">
        <v>118</v>
      </c>
      <c r="BC79" s="5" t="s">
        <v>118</v>
      </c>
      <c r="BD79" s="5" t="s">
        <v>118</v>
      </c>
      <c r="BE79" s="5" t="s">
        <v>118</v>
      </c>
      <c r="BF79" s="5" t="s">
        <v>118</v>
      </c>
      <c r="BG79" s="5" t="s">
        <v>118</v>
      </c>
      <c r="BH79" s="5" t="s">
        <v>118</v>
      </c>
      <c r="BI79" s="5" t="s">
        <v>118</v>
      </c>
      <c r="BJ79" s="5" t="s">
        <v>118</v>
      </c>
      <c r="BK79" s="5" t="s">
        <v>1239</v>
      </c>
      <c r="BL79" s="5" t="s">
        <v>1240</v>
      </c>
      <c r="BM79" s="5" t="s">
        <v>118</v>
      </c>
      <c r="BN79" s="5" t="s">
        <v>1241</v>
      </c>
      <c r="BO79" s="5" t="s">
        <v>115</v>
      </c>
      <c r="BP79" s="5" t="s">
        <v>121</v>
      </c>
      <c r="BQ79" s="5" t="s">
        <v>115</v>
      </c>
      <c r="BR79" s="7" t="s">
        <v>1193</v>
      </c>
      <c r="BS79" s="5" t="s">
        <v>124</v>
      </c>
      <c r="BT79" s="5">
        <f t="shared" si="1"/>
        <v>2025</v>
      </c>
      <c r="BU79" s="5"/>
      <c r="BV79" s="5"/>
      <c r="BW79" s="5"/>
      <c r="BX79" s="5">
        <f>COUNTIF(A2:BV2, "") + COUNTIF(A2:BV2, "NA") + COUNTIF(A2:BV2, "N/A") + COUNTIF(A2:BV2, "No aplica")</f>
        <v>6</v>
      </c>
      <c r="BY79" s="5"/>
      <c r="BZ79" s="12" t="s">
        <v>78</v>
      </c>
      <c r="CA79" s="13" t="s">
        <v>78</v>
      </c>
      <c r="CB79" s="5"/>
      <c r="CC79" s="5"/>
      <c r="CD79" s="13" t="str">
        <f t="shared" si="3"/>
        <v/>
      </c>
      <c r="CE79" s="13"/>
      <c r="CF79" s="13"/>
      <c r="CG79" s="13"/>
      <c r="CH79" s="13"/>
      <c r="CI79" s="13"/>
      <c r="CJ79" s="13">
        <f t="shared" si="4"/>
        <v>0</v>
      </c>
      <c r="CK79" s="14" t="s">
        <v>92</v>
      </c>
      <c r="CL79" s="15" t="s">
        <v>92</v>
      </c>
      <c r="CM79" s="23">
        <v>45804</v>
      </c>
    </row>
    <row r="80" spans="1:91" ht="191.25" x14ac:dyDescent="0.2">
      <c r="A80" s="5" t="s">
        <v>91</v>
      </c>
      <c r="B80" s="5" t="s">
        <v>92</v>
      </c>
      <c r="C80" s="5" t="s">
        <v>1242</v>
      </c>
      <c r="D80" s="6" t="s">
        <v>1243</v>
      </c>
      <c r="E80" s="6" t="s">
        <v>95</v>
      </c>
      <c r="F80" s="6" t="s">
        <v>96</v>
      </c>
      <c r="G80" s="6" t="s">
        <v>97</v>
      </c>
      <c r="H80" s="6" t="s">
        <v>1160</v>
      </c>
      <c r="I80" s="7" t="s">
        <v>99</v>
      </c>
      <c r="J80" s="7" t="s">
        <v>99</v>
      </c>
      <c r="K80" s="5" t="s">
        <v>1244</v>
      </c>
      <c r="L80" s="25" t="s">
        <v>1245</v>
      </c>
      <c r="M80" s="25" t="s">
        <v>1245</v>
      </c>
      <c r="N80" s="26" t="s">
        <v>1246</v>
      </c>
      <c r="O80" s="7" t="s">
        <v>1247</v>
      </c>
      <c r="P80" s="5" t="s">
        <v>132</v>
      </c>
      <c r="Q80" s="25" t="s">
        <v>1248</v>
      </c>
      <c r="R80" s="5" t="s">
        <v>1249</v>
      </c>
      <c r="S80" s="5">
        <v>1081</v>
      </c>
      <c r="T80" s="5" t="s">
        <v>187</v>
      </c>
      <c r="U80" s="5" t="s">
        <v>1250</v>
      </c>
      <c r="V80" s="5" t="s">
        <v>1251</v>
      </c>
      <c r="W80" s="5" t="s">
        <v>1252</v>
      </c>
      <c r="X80" s="5" t="s">
        <v>1253</v>
      </c>
      <c r="Y80" s="27">
        <v>45744</v>
      </c>
      <c r="Z80" s="27">
        <v>45988</v>
      </c>
      <c r="AA80" s="5" t="s">
        <v>1254</v>
      </c>
      <c r="AB80" s="24" t="s">
        <v>1255</v>
      </c>
      <c r="AC80" s="5">
        <v>1</v>
      </c>
      <c r="AD80" s="28" t="s">
        <v>113</v>
      </c>
      <c r="AE80" s="28" t="s">
        <v>114</v>
      </c>
      <c r="AF80" s="5" t="s">
        <v>115</v>
      </c>
      <c r="AG80" s="7" t="s">
        <v>1173</v>
      </c>
      <c r="AH80" s="5" t="s">
        <v>1130</v>
      </c>
      <c r="AI80" s="5" t="s">
        <v>118</v>
      </c>
      <c r="AJ80" s="29">
        <v>3.08</v>
      </c>
      <c r="AK80" s="5" t="s">
        <v>118</v>
      </c>
      <c r="AL80" s="5" t="s">
        <v>118</v>
      </c>
      <c r="AM80" s="5" t="s">
        <v>118</v>
      </c>
      <c r="AN80" s="5" t="s">
        <v>118</v>
      </c>
      <c r="AO80" s="7" t="s">
        <v>113</v>
      </c>
      <c r="AP80" s="5" t="s">
        <v>118</v>
      </c>
      <c r="AQ80" s="5" t="s">
        <v>118</v>
      </c>
      <c r="AR80" s="5" t="s">
        <v>118</v>
      </c>
      <c r="AS80" s="5" t="s">
        <v>118</v>
      </c>
      <c r="AT80" s="5" t="s">
        <v>118</v>
      </c>
      <c r="AU80" s="5" t="s">
        <v>118</v>
      </c>
      <c r="AV80" s="5" t="s">
        <v>118</v>
      </c>
      <c r="AW80" s="5" t="s">
        <v>118</v>
      </c>
      <c r="AX80" s="5" t="s">
        <v>118</v>
      </c>
      <c r="AY80" s="5" t="s">
        <v>118</v>
      </c>
      <c r="AZ80" s="5" t="s">
        <v>118</v>
      </c>
      <c r="BA80" s="5" t="s">
        <v>118</v>
      </c>
      <c r="BB80" s="5" t="s">
        <v>118</v>
      </c>
      <c r="BC80" s="5" t="s">
        <v>118</v>
      </c>
      <c r="BD80" s="5" t="s">
        <v>118</v>
      </c>
      <c r="BE80" s="5" t="s">
        <v>118</v>
      </c>
      <c r="BF80" s="5" t="s">
        <v>118</v>
      </c>
      <c r="BG80" s="5" t="s">
        <v>118</v>
      </c>
      <c r="BH80" s="5" t="s">
        <v>118</v>
      </c>
      <c r="BI80" s="5" t="s">
        <v>118</v>
      </c>
      <c r="BJ80" s="5" t="s">
        <v>118</v>
      </c>
      <c r="BK80" s="5" t="s">
        <v>1256</v>
      </c>
      <c r="BL80" s="5" t="s">
        <v>1175</v>
      </c>
      <c r="BM80" s="5" t="s">
        <v>118</v>
      </c>
      <c r="BN80" s="5" t="s">
        <v>1257</v>
      </c>
      <c r="BO80" s="5" t="s">
        <v>115</v>
      </c>
      <c r="BP80" s="5" t="s">
        <v>121</v>
      </c>
      <c r="BQ80" s="5" t="s">
        <v>115</v>
      </c>
      <c r="BR80" s="5" t="s">
        <v>1193</v>
      </c>
      <c r="BS80" s="5" t="s">
        <v>124</v>
      </c>
      <c r="BT80" s="5">
        <f t="shared" si="1"/>
        <v>2025</v>
      </c>
      <c r="BU80" s="5"/>
      <c r="BV80" s="5"/>
      <c r="BW80" s="5"/>
      <c r="BX80" s="5">
        <f>COUNTIF(A2:BV2, "") + COUNTIF(A2:BV2, "NA") + COUNTIF(A2:BV2, "N/A") + COUNTIF(A2:BV2, "No aplica")</f>
        <v>6</v>
      </c>
      <c r="BY80" s="5"/>
      <c r="BZ80" s="12" t="s">
        <v>78</v>
      </c>
      <c r="CA80" s="13" t="s">
        <v>78</v>
      </c>
      <c r="CB80" s="5"/>
      <c r="CC80" s="5"/>
      <c r="CD80" s="13" t="str">
        <f t="shared" si="3"/>
        <v/>
      </c>
      <c r="CE80" s="13"/>
      <c r="CF80" s="13"/>
      <c r="CG80" s="13"/>
      <c r="CH80" s="13"/>
      <c r="CI80" s="13"/>
      <c r="CJ80" s="13">
        <f t="shared" si="4"/>
        <v>0</v>
      </c>
      <c r="CK80" s="14" t="s">
        <v>92</v>
      </c>
      <c r="CL80" s="15" t="s">
        <v>92</v>
      </c>
      <c r="CM80" s="23">
        <v>45804</v>
      </c>
    </row>
    <row r="81" spans="1:91" ht="191.25" x14ac:dyDescent="0.2">
      <c r="A81" s="5" t="s">
        <v>91</v>
      </c>
      <c r="B81" s="5" t="s">
        <v>92</v>
      </c>
      <c r="C81" s="5" t="s">
        <v>1258</v>
      </c>
      <c r="D81" s="6" t="s">
        <v>1259</v>
      </c>
      <c r="E81" s="6" t="s">
        <v>95</v>
      </c>
      <c r="F81" s="6" t="s">
        <v>96</v>
      </c>
      <c r="G81" s="6" t="s">
        <v>97</v>
      </c>
      <c r="H81" s="6" t="s">
        <v>1160</v>
      </c>
      <c r="I81" s="7" t="s">
        <v>99</v>
      </c>
      <c r="J81" s="7" t="s">
        <v>99</v>
      </c>
      <c r="K81" s="5" t="s">
        <v>1260</v>
      </c>
      <c r="L81" s="25" t="s">
        <v>1261</v>
      </c>
      <c r="M81" s="25" t="s">
        <v>1261</v>
      </c>
      <c r="N81" s="31" t="s">
        <v>1262</v>
      </c>
      <c r="O81" s="31" t="s">
        <v>1263</v>
      </c>
      <c r="P81" s="5" t="s">
        <v>104</v>
      </c>
      <c r="Q81" s="7" t="s">
        <v>1264</v>
      </c>
      <c r="R81" s="5" t="s">
        <v>1265</v>
      </c>
      <c r="S81" s="5">
        <v>1011</v>
      </c>
      <c r="T81" s="5" t="s">
        <v>234</v>
      </c>
      <c r="U81" s="5" t="s">
        <v>1266</v>
      </c>
      <c r="V81" s="5" t="s">
        <v>1267</v>
      </c>
      <c r="W81" s="5" t="s">
        <v>1268</v>
      </c>
      <c r="X81" s="5" t="s">
        <v>1269</v>
      </c>
      <c r="Y81" s="27">
        <v>45730</v>
      </c>
      <c r="Z81" s="27">
        <v>45988</v>
      </c>
      <c r="AA81" s="5" t="s">
        <v>1270</v>
      </c>
      <c r="AB81" s="24" t="s">
        <v>1271</v>
      </c>
      <c r="AC81" s="5">
        <v>1</v>
      </c>
      <c r="AD81" s="28" t="s">
        <v>113</v>
      </c>
      <c r="AE81" s="28" t="s">
        <v>114</v>
      </c>
      <c r="AF81" s="5" t="s">
        <v>115</v>
      </c>
      <c r="AG81" s="7" t="s">
        <v>116</v>
      </c>
      <c r="AH81" s="5" t="s">
        <v>1130</v>
      </c>
      <c r="AI81" s="5" t="s">
        <v>118</v>
      </c>
      <c r="AJ81" s="29">
        <v>19.84</v>
      </c>
      <c r="AK81" s="5" t="s">
        <v>118</v>
      </c>
      <c r="AL81" s="5" t="s">
        <v>118</v>
      </c>
      <c r="AM81" s="5" t="s">
        <v>118</v>
      </c>
      <c r="AN81" s="5" t="s">
        <v>118</v>
      </c>
      <c r="AO81" s="7" t="s">
        <v>113</v>
      </c>
      <c r="AP81" s="5">
        <v>4459</v>
      </c>
      <c r="AQ81" s="11">
        <f t="shared" ref="AQ81:AQ85" si="11">AR81/AP81</f>
        <v>4.4853106077595876E-4</v>
      </c>
      <c r="AR81" s="5">
        <v>2</v>
      </c>
      <c r="AS81" s="5" t="s">
        <v>118</v>
      </c>
      <c r="AT81" s="5" t="s">
        <v>118</v>
      </c>
      <c r="AU81" s="5" t="s">
        <v>118</v>
      </c>
      <c r="AV81" s="5" t="s">
        <v>118</v>
      </c>
      <c r="AW81" s="5" t="s">
        <v>118</v>
      </c>
      <c r="AX81" s="5" t="s">
        <v>118</v>
      </c>
      <c r="AY81" s="5" t="s">
        <v>118</v>
      </c>
      <c r="AZ81" s="5" t="s">
        <v>118</v>
      </c>
      <c r="BA81" s="5" t="s">
        <v>118</v>
      </c>
      <c r="BB81" s="5" t="s">
        <v>118</v>
      </c>
      <c r="BC81" s="5" t="s">
        <v>118</v>
      </c>
      <c r="BD81" s="5" t="s">
        <v>118</v>
      </c>
      <c r="BE81" s="5" t="s">
        <v>118</v>
      </c>
      <c r="BF81" s="5" t="s">
        <v>118</v>
      </c>
      <c r="BG81" s="5" t="s">
        <v>118</v>
      </c>
      <c r="BH81" s="5" t="s">
        <v>118</v>
      </c>
      <c r="BI81" s="5" t="s">
        <v>118</v>
      </c>
      <c r="BJ81" s="5" t="s">
        <v>118</v>
      </c>
      <c r="BK81" s="8" t="s">
        <v>99</v>
      </c>
      <c r="BL81" s="5" t="s">
        <v>1272</v>
      </c>
      <c r="BM81" s="5" t="s">
        <v>118</v>
      </c>
      <c r="BN81" s="5" t="s">
        <v>1273</v>
      </c>
      <c r="BO81" s="5" t="s">
        <v>115</v>
      </c>
      <c r="BP81" s="5" t="s">
        <v>121</v>
      </c>
      <c r="BQ81" s="7" t="s">
        <v>1155</v>
      </c>
      <c r="BR81" s="5" t="s">
        <v>1224</v>
      </c>
      <c r="BS81" s="5" t="s">
        <v>124</v>
      </c>
      <c r="BT81" s="5">
        <f t="shared" si="1"/>
        <v>2025</v>
      </c>
      <c r="BU81" s="5"/>
      <c r="BV81" s="5"/>
      <c r="BW81" s="5"/>
      <c r="BX81" s="5">
        <f>COUNTIF(A2:BV2, "") + COUNTIF(A2:BV2, "NA") + COUNTIF(A2:BV2, "N/A") + COUNTIF(A2:BV2, "No aplica")</f>
        <v>6</v>
      </c>
      <c r="BY81" s="5"/>
      <c r="BZ81" s="12" t="s">
        <v>78</v>
      </c>
      <c r="CA81" s="13" t="s">
        <v>78</v>
      </c>
      <c r="CB81" s="5"/>
      <c r="CC81" s="5"/>
      <c r="CD81" s="13" t="str">
        <f t="shared" si="3"/>
        <v/>
      </c>
      <c r="CE81" s="13"/>
      <c r="CF81" s="13"/>
      <c r="CG81" s="13"/>
      <c r="CH81" s="13"/>
      <c r="CI81" s="13"/>
      <c r="CJ81" s="13">
        <f t="shared" si="4"/>
        <v>0</v>
      </c>
      <c r="CK81" s="14" t="s">
        <v>92</v>
      </c>
      <c r="CL81" s="15" t="s">
        <v>92</v>
      </c>
      <c r="CM81" s="23">
        <v>45804</v>
      </c>
    </row>
    <row r="82" spans="1:91" ht="191.25" x14ac:dyDescent="0.2">
      <c r="A82" s="5" t="s">
        <v>91</v>
      </c>
      <c r="B82" s="5" t="s">
        <v>92</v>
      </c>
      <c r="C82" s="5" t="s">
        <v>1274</v>
      </c>
      <c r="D82" s="6" t="s">
        <v>1259</v>
      </c>
      <c r="E82" s="6" t="s">
        <v>95</v>
      </c>
      <c r="F82" s="6" t="s">
        <v>96</v>
      </c>
      <c r="G82" s="6" t="s">
        <v>97</v>
      </c>
      <c r="H82" s="6" t="s">
        <v>1160</v>
      </c>
      <c r="I82" s="7" t="s">
        <v>99</v>
      </c>
      <c r="J82" s="7" t="s">
        <v>99</v>
      </c>
      <c r="K82" s="5" t="s">
        <v>1275</v>
      </c>
      <c r="L82" s="25" t="s">
        <v>1276</v>
      </c>
      <c r="M82" s="25" t="s">
        <v>1276</v>
      </c>
      <c r="N82" s="31" t="s">
        <v>1262</v>
      </c>
      <c r="O82" s="31" t="s">
        <v>1277</v>
      </c>
      <c r="P82" s="5" t="s">
        <v>104</v>
      </c>
      <c r="Q82" s="7" t="s">
        <v>1278</v>
      </c>
      <c r="R82" s="5" t="s">
        <v>1265</v>
      </c>
      <c r="S82" s="5">
        <v>1011</v>
      </c>
      <c r="T82" s="5" t="s">
        <v>234</v>
      </c>
      <c r="U82" s="5" t="s">
        <v>1266</v>
      </c>
      <c r="V82" s="5" t="s">
        <v>1279</v>
      </c>
      <c r="W82" s="5" t="s">
        <v>1268</v>
      </c>
      <c r="X82" s="5" t="s">
        <v>1280</v>
      </c>
      <c r="Y82" s="27">
        <v>45730</v>
      </c>
      <c r="Z82" s="27">
        <v>45988</v>
      </c>
      <c r="AA82" s="5" t="s">
        <v>1281</v>
      </c>
      <c r="AB82" s="24" t="s">
        <v>1271</v>
      </c>
      <c r="AC82" s="5">
        <v>1</v>
      </c>
      <c r="AD82" s="28" t="s">
        <v>113</v>
      </c>
      <c r="AE82" s="28" t="s">
        <v>114</v>
      </c>
      <c r="AF82" s="5" t="s">
        <v>115</v>
      </c>
      <c r="AG82" s="7" t="s">
        <v>116</v>
      </c>
      <c r="AH82" s="5" t="s">
        <v>1130</v>
      </c>
      <c r="AI82" s="5" t="s">
        <v>118</v>
      </c>
      <c r="AJ82" s="29">
        <v>19.84</v>
      </c>
      <c r="AK82" s="5" t="s">
        <v>118</v>
      </c>
      <c r="AL82" s="5" t="s">
        <v>118</v>
      </c>
      <c r="AM82" s="5" t="s">
        <v>118</v>
      </c>
      <c r="AN82" s="5" t="s">
        <v>118</v>
      </c>
      <c r="AO82" s="7" t="s">
        <v>113</v>
      </c>
      <c r="AP82" s="5">
        <v>10231</v>
      </c>
      <c r="AQ82" s="11">
        <f t="shared" si="11"/>
        <v>5.8645293715179356E-4</v>
      </c>
      <c r="AR82" s="5">
        <v>6</v>
      </c>
      <c r="AS82" s="5" t="s">
        <v>118</v>
      </c>
      <c r="AT82" s="5" t="s">
        <v>118</v>
      </c>
      <c r="AU82" s="5" t="s">
        <v>118</v>
      </c>
      <c r="AV82" s="5" t="s">
        <v>118</v>
      </c>
      <c r="AW82" s="5" t="s">
        <v>118</v>
      </c>
      <c r="AX82" s="5" t="s">
        <v>118</v>
      </c>
      <c r="AY82" s="5" t="s">
        <v>118</v>
      </c>
      <c r="AZ82" s="5" t="s">
        <v>118</v>
      </c>
      <c r="BA82" s="5" t="s">
        <v>118</v>
      </c>
      <c r="BB82" s="5" t="s">
        <v>118</v>
      </c>
      <c r="BC82" s="5" t="s">
        <v>118</v>
      </c>
      <c r="BD82" s="5" t="s">
        <v>118</v>
      </c>
      <c r="BE82" s="5" t="s">
        <v>118</v>
      </c>
      <c r="BF82" s="5" t="s">
        <v>118</v>
      </c>
      <c r="BG82" s="5" t="s">
        <v>118</v>
      </c>
      <c r="BH82" s="5" t="s">
        <v>118</v>
      </c>
      <c r="BI82" s="5" t="s">
        <v>118</v>
      </c>
      <c r="BJ82" s="5" t="s">
        <v>118</v>
      </c>
      <c r="BK82" s="8" t="s">
        <v>99</v>
      </c>
      <c r="BL82" s="5" t="s">
        <v>119</v>
      </c>
      <c r="BM82" s="5" t="s">
        <v>118</v>
      </c>
      <c r="BN82" s="5" t="s">
        <v>1282</v>
      </c>
      <c r="BO82" s="5" t="s">
        <v>115</v>
      </c>
      <c r="BP82" s="5" t="s">
        <v>121</v>
      </c>
      <c r="BQ82" s="7" t="s">
        <v>1155</v>
      </c>
      <c r="BR82" s="5" t="s">
        <v>1224</v>
      </c>
      <c r="BS82" s="5" t="s">
        <v>124</v>
      </c>
      <c r="BT82" s="5">
        <f t="shared" si="1"/>
        <v>2025</v>
      </c>
      <c r="BU82" s="5"/>
      <c r="BV82" s="5"/>
      <c r="BW82" s="5"/>
      <c r="BX82" s="5">
        <f>COUNTIF(A2:BV2, "") + COUNTIF(A2:BV2, "NA") + COUNTIF(A2:BV2, "N/A") + COUNTIF(A2:BV2, "No aplica")</f>
        <v>6</v>
      </c>
      <c r="BY82" s="5"/>
      <c r="BZ82" s="12" t="s">
        <v>78</v>
      </c>
      <c r="CA82" s="13" t="s">
        <v>78</v>
      </c>
      <c r="CB82" s="5"/>
      <c r="CC82" s="5"/>
      <c r="CD82" s="13" t="str">
        <f t="shared" si="3"/>
        <v/>
      </c>
      <c r="CE82" s="13"/>
      <c r="CF82" s="13"/>
      <c r="CG82" s="13"/>
      <c r="CH82" s="13"/>
      <c r="CI82" s="13"/>
      <c r="CJ82" s="13">
        <f t="shared" si="4"/>
        <v>0</v>
      </c>
      <c r="CK82" s="14" t="s">
        <v>92</v>
      </c>
      <c r="CL82" s="15" t="s">
        <v>92</v>
      </c>
      <c r="CM82" s="23">
        <v>45804</v>
      </c>
    </row>
    <row r="83" spans="1:91" ht="153" x14ac:dyDescent="0.2">
      <c r="A83" s="5" t="s">
        <v>91</v>
      </c>
      <c r="B83" s="5" t="s">
        <v>92</v>
      </c>
      <c r="C83" s="5" t="s">
        <v>1283</v>
      </c>
      <c r="D83" s="6" t="s">
        <v>1284</v>
      </c>
      <c r="E83" s="6" t="s">
        <v>95</v>
      </c>
      <c r="F83" s="6" t="s">
        <v>96</v>
      </c>
      <c r="G83" s="6" t="s">
        <v>97</v>
      </c>
      <c r="H83" s="6" t="s">
        <v>1160</v>
      </c>
      <c r="I83" s="7" t="s">
        <v>99</v>
      </c>
      <c r="J83" s="7" t="s">
        <v>99</v>
      </c>
      <c r="K83" s="5" t="s">
        <v>1285</v>
      </c>
      <c r="L83" s="25" t="s">
        <v>1286</v>
      </c>
      <c r="M83" s="25" t="s">
        <v>1286</v>
      </c>
      <c r="N83" s="31" t="s">
        <v>506</v>
      </c>
      <c r="O83" s="31" t="s">
        <v>1287</v>
      </c>
      <c r="P83" s="5" t="s">
        <v>132</v>
      </c>
      <c r="Q83" s="7" t="s">
        <v>1288</v>
      </c>
      <c r="R83" s="5" t="s">
        <v>509</v>
      </c>
      <c r="S83" s="5">
        <v>2022</v>
      </c>
      <c r="T83" s="5" t="s">
        <v>234</v>
      </c>
      <c r="U83" s="5" t="s">
        <v>1289</v>
      </c>
      <c r="V83" s="5" t="s">
        <v>1290</v>
      </c>
      <c r="W83" s="5" t="s">
        <v>1291</v>
      </c>
      <c r="X83" s="5" t="s">
        <v>1292</v>
      </c>
      <c r="Y83" s="27">
        <v>45658</v>
      </c>
      <c r="Z83" s="27">
        <v>45959</v>
      </c>
      <c r="AA83" s="5" t="s">
        <v>1293</v>
      </c>
      <c r="AB83" s="24" t="s">
        <v>1294</v>
      </c>
      <c r="AC83" s="5">
        <v>1</v>
      </c>
      <c r="AD83" s="28" t="s">
        <v>113</v>
      </c>
      <c r="AE83" s="28" t="s">
        <v>114</v>
      </c>
      <c r="AF83" s="5" t="s">
        <v>115</v>
      </c>
      <c r="AG83" s="7" t="s">
        <v>116</v>
      </c>
      <c r="AH83" s="5" t="s">
        <v>1130</v>
      </c>
      <c r="AI83" s="5" t="s">
        <v>118</v>
      </c>
      <c r="AJ83" s="29">
        <v>304.39999999999998</v>
      </c>
      <c r="AK83" s="5" t="s">
        <v>118</v>
      </c>
      <c r="AL83" s="5" t="s">
        <v>118</v>
      </c>
      <c r="AM83" s="5" t="s">
        <v>118</v>
      </c>
      <c r="AN83" s="5" t="s">
        <v>118</v>
      </c>
      <c r="AO83" s="7" t="s">
        <v>113</v>
      </c>
      <c r="AP83" s="5">
        <v>2836</v>
      </c>
      <c r="AQ83" s="11">
        <f t="shared" si="11"/>
        <v>1.1600846262341325E-3</v>
      </c>
      <c r="AR83" s="5">
        <v>3.29</v>
      </c>
      <c r="AS83" s="5" t="s">
        <v>118</v>
      </c>
      <c r="AT83" s="5" t="s">
        <v>118</v>
      </c>
      <c r="AU83" s="5" t="s">
        <v>118</v>
      </c>
      <c r="AV83" s="5" t="s">
        <v>118</v>
      </c>
      <c r="AW83" s="5" t="s">
        <v>118</v>
      </c>
      <c r="AX83" s="5" t="s">
        <v>118</v>
      </c>
      <c r="AY83" s="5" t="s">
        <v>118</v>
      </c>
      <c r="AZ83" s="5" t="s">
        <v>118</v>
      </c>
      <c r="BA83" s="5" t="s">
        <v>118</v>
      </c>
      <c r="BB83" s="5" t="s">
        <v>118</v>
      </c>
      <c r="BC83" s="5" t="s">
        <v>118</v>
      </c>
      <c r="BD83" s="5" t="s">
        <v>118</v>
      </c>
      <c r="BE83" s="5" t="s">
        <v>118</v>
      </c>
      <c r="BF83" s="5" t="s">
        <v>118</v>
      </c>
      <c r="BG83" s="5" t="s">
        <v>118</v>
      </c>
      <c r="BH83" s="5" t="s">
        <v>118</v>
      </c>
      <c r="BI83" s="5" t="s">
        <v>118</v>
      </c>
      <c r="BJ83" s="5" t="s">
        <v>118</v>
      </c>
      <c r="BK83" s="8" t="s">
        <v>99</v>
      </c>
      <c r="BL83" s="5" t="s">
        <v>119</v>
      </c>
      <c r="BM83" s="5" t="s">
        <v>118</v>
      </c>
      <c r="BN83" s="5" t="s">
        <v>1295</v>
      </c>
      <c r="BO83" s="5" t="s">
        <v>115</v>
      </c>
      <c r="BP83" s="5" t="s">
        <v>121</v>
      </c>
      <c r="BQ83" s="7" t="s">
        <v>1155</v>
      </c>
      <c r="BR83" s="5" t="s">
        <v>1224</v>
      </c>
      <c r="BS83" s="5" t="s">
        <v>124</v>
      </c>
      <c r="BT83" s="5">
        <f t="shared" si="1"/>
        <v>2025</v>
      </c>
      <c r="BU83" s="5"/>
      <c r="BV83" s="5"/>
      <c r="BW83" s="5"/>
      <c r="BX83" s="5">
        <f>COUNTIF(A2:BV2, "") + COUNTIF(A2:BV2, "NA") + COUNTIF(A2:BV2, "N/A") + COUNTIF(A2:BV2, "No aplica")</f>
        <v>6</v>
      </c>
      <c r="BY83" s="5"/>
      <c r="BZ83" s="12" t="s">
        <v>78</v>
      </c>
      <c r="CA83" s="13" t="s">
        <v>78</v>
      </c>
      <c r="CB83" s="5"/>
      <c r="CC83" s="5"/>
      <c r="CD83" s="13" t="str">
        <f t="shared" si="3"/>
        <v/>
      </c>
      <c r="CE83" s="13"/>
      <c r="CF83" s="13"/>
      <c r="CG83" s="13"/>
      <c r="CH83" s="13"/>
      <c r="CI83" s="13"/>
      <c r="CJ83" s="13">
        <f t="shared" si="4"/>
        <v>0</v>
      </c>
      <c r="CK83" s="14" t="s">
        <v>92</v>
      </c>
      <c r="CL83" s="15" t="s">
        <v>92</v>
      </c>
      <c r="CM83" s="23">
        <v>45804</v>
      </c>
    </row>
    <row r="84" spans="1:91" ht="165.75" x14ac:dyDescent="0.2">
      <c r="A84" s="5" t="s">
        <v>91</v>
      </c>
      <c r="B84" s="5" t="s">
        <v>92</v>
      </c>
      <c r="C84" s="5" t="s">
        <v>1296</v>
      </c>
      <c r="D84" s="6" t="s">
        <v>1297</v>
      </c>
      <c r="E84" s="6" t="s">
        <v>95</v>
      </c>
      <c r="F84" s="6" t="s">
        <v>96</v>
      </c>
      <c r="G84" s="6" t="s">
        <v>97</v>
      </c>
      <c r="H84" s="6" t="s">
        <v>1160</v>
      </c>
      <c r="I84" s="7" t="s">
        <v>99</v>
      </c>
      <c r="J84" s="7" t="s">
        <v>99</v>
      </c>
      <c r="K84" s="5" t="s">
        <v>1298</v>
      </c>
      <c r="L84" s="25" t="s">
        <v>1299</v>
      </c>
      <c r="M84" s="25" t="s">
        <v>1299</v>
      </c>
      <c r="N84" s="26" t="s">
        <v>759</v>
      </c>
      <c r="O84" s="7" t="s">
        <v>760</v>
      </c>
      <c r="P84" s="5" t="s">
        <v>104</v>
      </c>
      <c r="Q84" s="25" t="s">
        <v>1300</v>
      </c>
      <c r="R84" s="5" t="s">
        <v>762</v>
      </c>
      <c r="S84" s="5">
        <v>1090</v>
      </c>
      <c r="T84" s="5" t="s">
        <v>107</v>
      </c>
      <c r="U84" s="5" t="s">
        <v>1301</v>
      </c>
      <c r="V84" s="5" t="s">
        <v>1302</v>
      </c>
      <c r="W84" s="5" t="s">
        <v>1303</v>
      </c>
      <c r="X84" s="5" t="s">
        <v>1304</v>
      </c>
      <c r="Y84" s="27">
        <v>45658</v>
      </c>
      <c r="Z84" s="27">
        <v>45988</v>
      </c>
      <c r="AA84" s="5" t="s">
        <v>1305</v>
      </c>
      <c r="AB84" s="24" t="s">
        <v>1306</v>
      </c>
      <c r="AC84" s="5">
        <v>1</v>
      </c>
      <c r="AD84" s="28" t="s">
        <v>113</v>
      </c>
      <c r="AE84" s="28" t="s">
        <v>114</v>
      </c>
      <c r="AF84" s="5" t="s">
        <v>115</v>
      </c>
      <c r="AG84" s="7" t="s">
        <v>116</v>
      </c>
      <c r="AH84" s="5" t="s">
        <v>1130</v>
      </c>
      <c r="AI84" s="5" t="s">
        <v>118</v>
      </c>
      <c r="AJ84" s="5" t="s">
        <v>118</v>
      </c>
      <c r="AK84" s="5" t="s">
        <v>118</v>
      </c>
      <c r="AL84" s="5" t="s">
        <v>118</v>
      </c>
      <c r="AM84" s="5" t="s">
        <v>118</v>
      </c>
      <c r="AN84" s="5" t="s">
        <v>118</v>
      </c>
      <c r="AO84" s="7" t="s">
        <v>113</v>
      </c>
      <c r="AP84" s="5">
        <v>19044</v>
      </c>
      <c r="AQ84" s="11">
        <f t="shared" si="11"/>
        <v>1.6803192606595252E-3</v>
      </c>
      <c r="AR84" s="5">
        <v>32</v>
      </c>
      <c r="AS84" s="5" t="s">
        <v>118</v>
      </c>
      <c r="AT84" s="5" t="s">
        <v>118</v>
      </c>
      <c r="AU84" s="5" t="s">
        <v>118</v>
      </c>
      <c r="AV84" s="5" t="s">
        <v>118</v>
      </c>
      <c r="AW84" s="5" t="s">
        <v>118</v>
      </c>
      <c r="AX84" s="5" t="s">
        <v>118</v>
      </c>
      <c r="AY84" s="5" t="s">
        <v>118</v>
      </c>
      <c r="AZ84" s="5" t="s">
        <v>118</v>
      </c>
      <c r="BA84" s="5" t="s">
        <v>118</v>
      </c>
      <c r="BB84" s="5" t="s">
        <v>118</v>
      </c>
      <c r="BC84" s="5" t="s">
        <v>118</v>
      </c>
      <c r="BD84" s="5" t="s">
        <v>118</v>
      </c>
      <c r="BE84" s="5" t="s">
        <v>118</v>
      </c>
      <c r="BF84" s="5" t="s">
        <v>118</v>
      </c>
      <c r="BG84" s="5" t="s">
        <v>118</v>
      </c>
      <c r="BH84" s="5" t="s">
        <v>118</v>
      </c>
      <c r="BI84" s="5" t="s">
        <v>118</v>
      </c>
      <c r="BJ84" s="5" t="s">
        <v>118</v>
      </c>
      <c r="BK84" s="8" t="s">
        <v>99</v>
      </c>
      <c r="BL84" s="5" t="s">
        <v>119</v>
      </c>
      <c r="BM84" s="5" t="s">
        <v>118</v>
      </c>
      <c r="BN84" s="5" t="s">
        <v>1307</v>
      </c>
      <c r="BO84" s="5" t="s">
        <v>115</v>
      </c>
      <c r="BP84" s="5" t="s">
        <v>121</v>
      </c>
      <c r="BQ84" s="7" t="s">
        <v>1155</v>
      </c>
      <c r="BR84" s="5" t="s">
        <v>1224</v>
      </c>
      <c r="BS84" s="5" t="s">
        <v>124</v>
      </c>
      <c r="BT84" s="5">
        <f t="shared" si="1"/>
        <v>2025</v>
      </c>
      <c r="BU84" s="5"/>
      <c r="BV84" s="5"/>
      <c r="BW84" s="5"/>
      <c r="BX84" s="5">
        <f>COUNTIF(A2:BV2, "") + COUNTIF(A2:BV2, "NA") + COUNTIF(A2:BV2, "N/A") + COUNTIF(A2:BV2, "No aplica")</f>
        <v>6</v>
      </c>
      <c r="BY84" s="5"/>
      <c r="BZ84" s="12" t="s">
        <v>78</v>
      </c>
      <c r="CA84" s="13" t="s">
        <v>78</v>
      </c>
      <c r="CB84" s="5"/>
      <c r="CC84" s="5"/>
      <c r="CD84" s="13" t="str">
        <f t="shared" si="3"/>
        <v/>
      </c>
      <c r="CE84" s="13"/>
      <c r="CF84" s="13"/>
      <c r="CG84" s="13"/>
      <c r="CH84" s="13"/>
      <c r="CI84" s="13"/>
      <c r="CJ84" s="13">
        <f t="shared" si="4"/>
        <v>0</v>
      </c>
      <c r="CK84" s="14" t="s">
        <v>92</v>
      </c>
      <c r="CL84" s="15" t="s">
        <v>92</v>
      </c>
      <c r="CM84" s="23">
        <v>45804</v>
      </c>
    </row>
    <row r="85" spans="1:91" ht="153" x14ac:dyDescent="0.2">
      <c r="A85" s="5" t="s">
        <v>91</v>
      </c>
      <c r="B85" s="5" t="s">
        <v>92</v>
      </c>
      <c r="C85" s="5" t="s">
        <v>1308</v>
      </c>
      <c r="D85" s="6" t="s">
        <v>1309</v>
      </c>
      <c r="E85" s="6" t="s">
        <v>95</v>
      </c>
      <c r="F85" s="6" t="s">
        <v>96</v>
      </c>
      <c r="G85" s="6" t="s">
        <v>97</v>
      </c>
      <c r="H85" s="6" t="s">
        <v>1160</v>
      </c>
      <c r="I85" s="7" t="s">
        <v>99</v>
      </c>
      <c r="J85" s="7" t="s">
        <v>99</v>
      </c>
      <c r="K85" s="5" t="s">
        <v>1310</v>
      </c>
      <c r="L85" s="25" t="s">
        <v>1070</v>
      </c>
      <c r="M85" s="25" t="s">
        <v>1070</v>
      </c>
      <c r="N85" s="31" t="s">
        <v>1071</v>
      </c>
      <c r="O85" s="31" t="s">
        <v>1311</v>
      </c>
      <c r="P85" s="5" t="s">
        <v>104</v>
      </c>
      <c r="Q85" s="7" t="s">
        <v>1312</v>
      </c>
      <c r="R85" s="5" t="s">
        <v>1074</v>
      </c>
      <c r="S85" s="5">
        <v>1702</v>
      </c>
      <c r="T85" s="5" t="s">
        <v>107</v>
      </c>
      <c r="U85" s="5" t="s">
        <v>1313</v>
      </c>
      <c r="V85" s="5" t="s">
        <v>1314</v>
      </c>
      <c r="W85" s="5" t="s">
        <v>1315</v>
      </c>
      <c r="X85" s="5" t="s">
        <v>1316</v>
      </c>
      <c r="Y85" s="27">
        <v>45809</v>
      </c>
      <c r="Z85" s="27">
        <v>45959</v>
      </c>
      <c r="AA85" s="5" t="s">
        <v>1317</v>
      </c>
      <c r="AB85" s="24" t="s">
        <v>1318</v>
      </c>
      <c r="AC85" s="5">
        <v>1</v>
      </c>
      <c r="AD85" s="28" t="s">
        <v>113</v>
      </c>
      <c r="AE85" s="28" t="s">
        <v>114</v>
      </c>
      <c r="AF85" s="5" t="s">
        <v>115</v>
      </c>
      <c r="AG85" s="7" t="s">
        <v>116</v>
      </c>
      <c r="AH85" s="5" t="s">
        <v>1130</v>
      </c>
      <c r="AI85" s="5" t="s">
        <v>118</v>
      </c>
      <c r="AJ85" s="29">
        <v>661.82</v>
      </c>
      <c r="AK85" s="5" t="s">
        <v>118</v>
      </c>
      <c r="AL85" s="5" t="s">
        <v>118</v>
      </c>
      <c r="AM85" s="5" t="s">
        <v>118</v>
      </c>
      <c r="AN85" s="5" t="s">
        <v>118</v>
      </c>
      <c r="AO85" s="7" t="s">
        <v>113</v>
      </c>
      <c r="AP85" s="5">
        <v>88</v>
      </c>
      <c r="AQ85" s="11">
        <f t="shared" si="11"/>
        <v>5.681818181818182E-3</v>
      </c>
      <c r="AR85" s="5">
        <v>0.5</v>
      </c>
      <c r="AS85" s="5" t="s">
        <v>118</v>
      </c>
      <c r="AT85" s="5" t="s">
        <v>118</v>
      </c>
      <c r="AU85" s="5" t="s">
        <v>118</v>
      </c>
      <c r="AV85" s="5" t="s">
        <v>118</v>
      </c>
      <c r="AW85" s="5" t="s">
        <v>118</v>
      </c>
      <c r="AX85" s="5" t="s">
        <v>118</v>
      </c>
      <c r="AY85" s="5" t="s">
        <v>118</v>
      </c>
      <c r="AZ85" s="5" t="s">
        <v>118</v>
      </c>
      <c r="BA85" s="5" t="s">
        <v>118</v>
      </c>
      <c r="BB85" s="5" t="s">
        <v>118</v>
      </c>
      <c r="BC85" s="5" t="s">
        <v>118</v>
      </c>
      <c r="BD85" s="5" t="s">
        <v>118</v>
      </c>
      <c r="BE85" s="5" t="s">
        <v>118</v>
      </c>
      <c r="BF85" s="5" t="s">
        <v>118</v>
      </c>
      <c r="BG85" s="5" t="s">
        <v>118</v>
      </c>
      <c r="BH85" s="5" t="s">
        <v>118</v>
      </c>
      <c r="BI85" s="5" t="s">
        <v>118</v>
      </c>
      <c r="BJ85" s="5" t="s">
        <v>118</v>
      </c>
      <c r="BK85" s="8" t="s">
        <v>99</v>
      </c>
      <c r="BL85" s="5" t="s">
        <v>1272</v>
      </c>
      <c r="BM85" s="5" t="s">
        <v>118</v>
      </c>
      <c r="BN85" s="5" t="s">
        <v>1319</v>
      </c>
      <c r="BO85" s="5" t="s">
        <v>115</v>
      </c>
      <c r="BP85" s="5" t="s">
        <v>121</v>
      </c>
      <c r="BQ85" s="7" t="s">
        <v>1155</v>
      </c>
      <c r="BR85" s="5" t="s">
        <v>1224</v>
      </c>
      <c r="BS85" s="5" t="s">
        <v>124</v>
      </c>
      <c r="BT85" s="5">
        <f t="shared" si="1"/>
        <v>2025</v>
      </c>
      <c r="BU85" s="5"/>
      <c r="BV85" s="5"/>
      <c r="BW85" s="5"/>
      <c r="BX85" s="5">
        <f>COUNTIF(A2:BV2, "") + COUNTIF(A2:BV2, "NA") + COUNTIF(A2:BV2, "N/A") + COUNTIF(A2:BV2, "No aplica")</f>
        <v>6</v>
      </c>
      <c r="BY85" s="5"/>
      <c r="BZ85" s="12" t="s">
        <v>78</v>
      </c>
      <c r="CA85" s="13" t="s">
        <v>78</v>
      </c>
      <c r="CB85" s="5"/>
      <c r="CC85" s="5"/>
      <c r="CD85" s="13" t="str">
        <f t="shared" si="3"/>
        <v/>
      </c>
      <c r="CE85" s="13"/>
      <c r="CF85" s="13"/>
      <c r="CG85" s="13"/>
      <c r="CH85" s="13"/>
      <c r="CI85" s="13"/>
      <c r="CJ85" s="13">
        <f t="shared" si="4"/>
        <v>0</v>
      </c>
      <c r="CK85" s="14" t="s">
        <v>92</v>
      </c>
      <c r="CL85" s="15" t="s">
        <v>92</v>
      </c>
      <c r="CM85" s="23">
        <v>45804</v>
      </c>
    </row>
    <row r="86" spans="1:91" ht="153" x14ac:dyDescent="0.2">
      <c r="A86" s="5" t="s">
        <v>91</v>
      </c>
      <c r="B86" s="5" t="s">
        <v>92</v>
      </c>
      <c r="C86" s="5" t="s">
        <v>1320</v>
      </c>
      <c r="D86" s="6" t="s">
        <v>1321</v>
      </c>
      <c r="E86" s="6" t="s">
        <v>95</v>
      </c>
      <c r="F86" s="6" t="s">
        <v>96</v>
      </c>
      <c r="G86" s="6" t="s">
        <v>97</v>
      </c>
      <c r="H86" s="6" t="s">
        <v>1160</v>
      </c>
      <c r="I86" s="7" t="s">
        <v>99</v>
      </c>
      <c r="J86" s="7" t="s">
        <v>99</v>
      </c>
      <c r="K86" s="5" t="s">
        <v>1322</v>
      </c>
      <c r="L86" s="25" t="s">
        <v>1323</v>
      </c>
      <c r="M86" s="25" t="s">
        <v>1323</v>
      </c>
      <c r="N86" s="31" t="s">
        <v>1324</v>
      </c>
      <c r="O86" s="31" t="s">
        <v>998</v>
      </c>
      <c r="P86" s="5" t="s">
        <v>132</v>
      </c>
      <c r="Q86" s="7" t="s">
        <v>1325</v>
      </c>
      <c r="R86" s="5" t="s">
        <v>1326</v>
      </c>
      <c r="S86" s="5">
        <v>145</v>
      </c>
      <c r="T86" s="5" t="s">
        <v>107</v>
      </c>
      <c r="U86" s="5" t="s">
        <v>1327</v>
      </c>
      <c r="V86" s="5" t="s">
        <v>1328</v>
      </c>
      <c r="W86" s="5" t="s">
        <v>1329</v>
      </c>
      <c r="X86" s="5" t="s">
        <v>1330</v>
      </c>
      <c r="Y86" s="27">
        <v>45240</v>
      </c>
      <c r="Z86" s="27">
        <v>45929</v>
      </c>
      <c r="AA86" s="5" t="s">
        <v>1331</v>
      </c>
      <c r="AB86" s="24" t="s">
        <v>1332</v>
      </c>
      <c r="AC86" s="5">
        <v>1</v>
      </c>
      <c r="AD86" s="28" t="s">
        <v>113</v>
      </c>
      <c r="AE86" s="28" t="s">
        <v>114</v>
      </c>
      <c r="AF86" s="5" t="s">
        <v>115</v>
      </c>
      <c r="AG86" s="7" t="s">
        <v>116</v>
      </c>
      <c r="AH86" s="5" t="s">
        <v>1130</v>
      </c>
      <c r="AI86" s="5" t="s">
        <v>118</v>
      </c>
      <c r="AJ86" s="29">
        <v>26.78</v>
      </c>
      <c r="AK86" s="5" t="s">
        <v>118</v>
      </c>
      <c r="AL86" s="5" t="s">
        <v>118</v>
      </c>
      <c r="AM86" s="5" t="s">
        <v>118</v>
      </c>
      <c r="AN86" s="5" t="s">
        <v>118</v>
      </c>
      <c r="AO86" s="7" t="s">
        <v>113</v>
      </c>
      <c r="AP86" s="5" t="s">
        <v>118</v>
      </c>
      <c r="AQ86" s="5" t="s">
        <v>118</v>
      </c>
      <c r="AR86" s="5">
        <v>24</v>
      </c>
      <c r="AS86" s="5" t="s">
        <v>118</v>
      </c>
      <c r="AT86" s="5" t="s">
        <v>118</v>
      </c>
      <c r="AU86" s="5" t="s">
        <v>118</v>
      </c>
      <c r="AV86" s="5" t="s">
        <v>118</v>
      </c>
      <c r="AW86" s="5" t="s">
        <v>118</v>
      </c>
      <c r="AX86" s="5" t="s">
        <v>118</v>
      </c>
      <c r="AY86" s="5" t="s">
        <v>118</v>
      </c>
      <c r="AZ86" s="5" t="s">
        <v>118</v>
      </c>
      <c r="BA86" s="5" t="s">
        <v>118</v>
      </c>
      <c r="BB86" s="5" t="s">
        <v>118</v>
      </c>
      <c r="BC86" s="5" t="s">
        <v>118</v>
      </c>
      <c r="BD86" s="5" t="s">
        <v>118</v>
      </c>
      <c r="BE86" s="5" t="s">
        <v>118</v>
      </c>
      <c r="BF86" s="5" t="s">
        <v>118</v>
      </c>
      <c r="BG86" s="5" t="s">
        <v>118</v>
      </c>
      <c r="BH86" s="5" t="s">
        <v>118</v>
      </c>
      <c r="BI86" s="5" t="s">
        <v>118</v>
      </c>
      <c r="BJ86" s="5" t="s">
        <v>118</v>
      </c>
      <c r="BK86" s="8" t="s">
        <v>99</v>
      </c>
      <c r="BL86" s="5" t="s">
        <v>119</v>
      </c>
      <c r="BM86" s="5" t="s">
        <v>118</v>
      </c>
      <c r="BN86" s="5" t="s">
        <v>118</v>
      </c>
      <c r="BO86" s="5" t="s">
        <v>115</v>
      </c>
      <c r="BP86" s="5" t="s">
        <v>121</v>
      </c>
      <c r="BQ86" s="7" t="s">
        <v>1155</v>
      </c>
      <c r="BR86" s="5" t="s">
        <v>1224</v>
      </c>
      <c r="BS86" s="5" t="s">
        <v>124</v>
      </c>
      <c r="BT86" s="5">
        <f t="shared" si="1"/>
        <v>2025</v>
      </c>
      <c r="BU86" s="5"/>
      <c r="BV86" s="5"/>
      <c r="BW86" s="5"/>
      <c r="BX86" s="5">
        <f>COUNTIF(A2:BV2, "") + COUNTIF(A2:BV2, "NA") + COUNTIF(A2:BV2, "N/A") + COUNTIF(A2:BV2, "No aplica")</f>
        <v>6</v>
      </c>
      <c r="BY86" s="5"/>
      <c r="BZ86" s="12" t="s">
        <v>78</v>
      </c>
      <c r="CA86" s="13" t="s">
        <v>78</v>
      </c>
      <c r="CB86" s="5"/>
      <c r="CC86" s="5"/>
      <c r="CD86" s="13" t="str">
        <f t="shared" si="3"/>
        <v/>
      </c>
      <c r="CE86" s="13"/>
      <c r="CF86" s="13"/>
      <c r="CG86" s="13"/>
      <c r="CH86" s="13"/>
      <c r="CI86" s="13"/>
      <c r="CJ86" s="13">
        <f t="shared" si="4"/>
        <v>0</v>
      </c>
      <c r="CK86" s="14" t="s">
        <v>92</v>
      </c>
      <c r="CL86" s="15" t="s">
        <v>92</v>
      </c>
      <c r="CM86" s="23">
        <v>45804</v>
      </c>
    </row>
    <row r="87" spans="1:91" ht="165.75" x14ac:dyDescent="0.2">
      <c r="A87" s="5" t="s">
        <v>91</v>
      </c>
      <c r="B87" s="5" t="s">
        <v>92</v>
      </c>
      <c r="C87" s="5" t="s">
        <v>1333</v>
      </c>
      <c r="D87" s="6" t="s">
        <v>1334</v>
      </c>
      <c r="E87" s="6" t="s">
        <v>95</v>
      </c>
      <c r="F87" s="6" t="s">
        <v>96</v>
      </c>
      <c r="G87" s="6" t="s">
        <v>97</v>
      </c>
      <c r="H87" s="8" t="s">
        <v>1335</v>
      </c>
      <c r="I87" s="7" t="s">
        <v>99</v>
      </c>
      <c r="J87" s="7" t="s">
        <v>99</v>
      </c>
      <c r="K87" s="5" t="s">
        <v>1336</v>
      </c>
      <c r="L87" s="25" t="s">
        <v>1337</v>
      </c>
      <c r="M87" s="25" t="s">
        <v>1337</v>
      </c>
      <c r="N87" s="7" t="s">
        <v>1338</v>
      </c>
      <c r="O87" s="7" t="s">
        <v>1339</v>
      </c>
      <c r="P87" s="5" t="s">
        <v>104</v>
      </c>
      <c r="Q87" s="5" t="s">
        <v>1340</v>
      </c>
      <c r="R87" s="5" t="s">
        <v>1341</v>
      </c>
      <c r="S87" s="5">
        <v>8544</v>
      </c>
      <c r="T87" s="5" t="s">
        <v>673</v>
      </c>
      <c r="U87" s="5" t="s">
        <v>1342</v>
      </c>
      <c r="V87" s="5" t="s">
        <v>1343</v>
      </c>
      <c r="W87" s="5" t="s">
        <v>1344</v>
      </c>
      <c r="X87" s="5" t="s">
        <v>1345</v>
      </c>
      <c r="Y87" s="27">
        <v>45413</v>
      </c>
      <c r="Z87" s="27">
        <v>45929</v>
      </c>
      <c r="AA87" s="5" t="s">
        <v>1346</v>
      </c>
      <c r="AB87" s="24" t="s">
        <v>1347</v>
      </c>
      <c r="AC87" s="5">
        <v>1</v>
      </c>
      <c r="AD87" s="28" t="s">
        <v>113</v>
      </c>
      <c r="AE87" s="28" t="s">
        <v>114</v>
      </c>
      <c r="AF87" s="5" t="s">
        <v>115</v>
      </c>
      <c r="AG87" s="7" t="s">
        <v>116</v>
      </c>
      <c r="AH87" s="5" t="s">
        <v>1130</v>
      </c>
      <c r="AI87" s="5" t="s">
        <v>118</v>
      </c>
      <c r="AJ87" s="29">
        <v>14.5</v>
      </c>
      <c r="AK87" s="5" t="s">
        <v>118</v>
      </c>
      <c r="AL87" s="5" t="s">
        <v>118</v>
      </c>
      <c r="AM87" s="5" t="s">
        <v>118</v>
      </c>
      <c r="AN87" s="5" t="s">
        <v>118</v>
      </c>
      <c r="AO87" s="7" t="s">
        <v>113</v>
      </c>
      <c r="AP87" s="5">
        <v>337</v>
      </c>
      <c r="AQ87" s="11">
        <f>AR87/AP87</f>
        <v>8.5103857566765584E-2</v>
      </c>
      <c r="AR87" s="5">
        <v>28.68</v>
      </c>
      <c r="AS87" s="5" t="s">
        <v>118</v>
      </c>
      <c r="AT87" s="5" t="s">
        <v>118</v>
      </c>
      <c r="AU87" s="5" t="s">
        <v>118</v>
      </c>
      <c r="AV87" s="5" t="s">
        <v>118</v>
      </c>
      <c r="AW87" s="5" t="s">
        <v>118</v>
      </c>
      <c r="AX87" s="5" t="s">
        <v>118</v>
      </c>
      <c r="AY87" s="5" t="s">
        <v>118</v>
      </c>
      <c r="AZ87" s="5" t="s">
        <v>118</v>
      </c>
      <c r="BA87" s="5" t="s">
        <v>118</v>
      </c>
      <c r="BB87" s="5" t="s">
        <v>118</v>
      </c>
      <c r="BC87" s="5" t="s">
        <v>118</v>
      </c>
      <c r="BD87" s="5" t="s">
        <v>118</v>
      </c>
      <c r="BE87" s="5" t="s">
        <v>118</v>
      </c>
      <c r="BF87" s="5" t="s">
        <v>118</v>
      </c>
      <c r="BG87" s="5" t="s">
        <v>118</v>
      </c>
      <c r="BH87" s="5" t="s">
        <v>118</v>
      </c>
      <c r="BI87" s="5" t="s">
        <v>118</v>
      </c>
      <c r="BJ87" s="5" t="s">
        <v>118</v>
      </c>
      <c r="BK87" s="8" t="s">
        <v>99</v>
      </c>
      <c r="BL87" s="5" t="s">
        <v>119</v>
      </c>
      <c r="BM87" s="5" t="s">
        <v>118</v>
      </c>
      <c r="BN87" s="5" t="s">
        <v>1348</v>
      </c>
      <c r="BO87" s="5" t="s">
        <v>115</v>
      </c>
      <c r="BP87" s="5" t="s">
        <v>121</v>
      </c>
      <c r="BQ87" s="7" t="s">
        <v>1155</v>
      </c>
      <c r="BR87" s="5" t="s">
        <v>1224</v>
      </c>
      <c r="BS87" s="5" t="s">
        <v>124</v>
      </c>
      <c r="BT87" s="5">
        <f t="shared" si="1"/>
        <v>2025</v>
      </c>
      <c r="BU87" s="5"/>
      <c r="BV87" s="5"/>
      <c r="BW87" s="5"/>
      <c r="BX87" s="5">
        <f>COUNTIF(A2:BV2, "") + COUNTIF(A2:BV2, "NA") + COUNTIF(A2:BV2, "N/A") + COUNTIF(A2:BV2, "No aplica")</f>
        <v>6</v>
      </c>
      <c r="BY87" s="5"/>
      <c r="BZ87" s="12" t="s">
        <v>78</v>
      </c>
      <c r="CA87" s="13" t="s">
        <v>78</v>
      </c>
      <c r="CB87" s="5"/>
      <c r="CC87" s="5"/>
      <c r="CD87" s="13" t="str">
        <f t="shared" si="3"/>
        <v/>
      </c>
      <c r="CE87" s="13"/>
      <c r="CF87" s="13"/>
      <c r="CG87" s="13"/>
      <c r="CH87" s="13"/>
      <c r="CI87" s="13"/>
      <c r="CJ87" s="13">
        <f t="shared" si="4"/>
        <v>0</v>
      </c>
      <c r="CK87" s="14" t="s">
        <v>92</v>
      </c>
      <c r="CL87" s="15" t="s">
        <v>92</v>
      </c>
      <c r="CM87" s="23">
        <v>45804</v>
      </c>
    </row>
    <row r="88" spans="1:91" ht="153" x14ac:dyDescent="0.2">
      <c r="A88" s="5" t="s">
        <v>91</v>
      </c>
      <c r="B88" s="5" t="s">
        <v>92</v>
      </c>
      <c r="C88" s="5" t="s">
        <v>1349</v>
      </c>
      <c r="D88" s="6" t="s">
        <v>1350</v>
      </c>
      <c r="E88" s="6" t="s">
        <v>95</v>
      </c>
      <c r="F88" s="6" t="s">
        <v>96</v>
      </c>
      <c r="G88" s="6" t="s">
        <v>97</v>
      </c>
      <c r="H88" s="6" t="s">
        <v>1160</v>
      </c>
      <c r="I88" s="7" t="s">
        <v>99</v>
      </c>
      <c r="J88" s="7" t="s">
        <v>99</v>
      </c>
      <c r="K88" s="5" t="s">
        <v>1351</v>
      </c>
      <c r="L88" s="25" t="s">
        <v>1352</v>
      </c>
      <c r="M88" s="25" t="s">
        <v>1352</v>
      </c>
      <c r="N88" s="26" t="s">
        <v>1353</v>
      </c>
      <c r="O88" s="7" t="s">
        <v>1354</v>
      </c>
      <c r="P88" s="5" t="s">
        <v>104</v>
      </c>
      <c r="Q88" s="25" t="s">
        <v>1355</v>
      </c>
      <c r="R88" s="5" t="s">
        <v>1356</v>
      </c>
      <c r="S88" s="5">
        <v>1032</v>
      </c>
      <c r="T88" s="5" t="s">
        <v>107</v>
      </c>
      <c r="U88" s="5" t="s">
        <v>1357</v>
      </c>
      <c r="V88" s="5" t="s">
        <v>1358</v>
      </c>
      <c r="W88" s="5" t="s">
        <v>1359</v>
      </c>
      <c r="X88" s="5" t="s">
        <v>1360</v>
      </c>
      <c r="Y88" s="27">
        <v>45748</v>
      </c>
      <c r="Z88" s="27">
        <v>45959</v>
      </c>
      <c r="AA88" s="5" t="s">
        <v>1361</v>
      </c>
      <c r="AB88" s="24" t="s">
        <v>1362</v>
      </c>
      <c r="AC88" s="5">
        <v>1</v>
      </c>
      <c r="AD88" s="28" t="s">
        <v>113</v>
      </c>
      <c r="AE88" s="28" t="s">
        <v>114</v>
      </c>
      <c r="AF88" s="5" t="s">
        <v>115</v>
      </c>
      <c r="AG88" s="7" t="s">
        <v>252</v>
      </c>
      <c r="AH88" s="5" t="s">
        <v>1130</v>
      </c>
      <c r="AI88" s="5" t="s">
        <v>118</v>
      </c>
      <c r="AJ88" s="29">
        <v>33.1</v>
      </c>
      <c r="AK88" s="5" t="s">
        <v>118</v>
      </c>
      <c r="AL88" s="5" t="s">
        <v>118</v>
      </c>
      <c r="AM88" s="5" t="s">
        <v>118</v>
      </c>
      <c r="AN88" s="5" t="s">
        <v>118</v>
      </c>
      <c r="AO88" s="7" t="s">
        <v>113</v>
      </c>
      <c r="AP88" s="5" t="s">
        <v>118</v>
      </c>
      <c r="AQ88" s="5" t="s">
        <v>118</v>
      </c>
      <c r="AR88" s="5" t="s">
        <v>118</v>
      </c>
      <c r="AS88" s="5" t="s">
        <v>118</v>
      </c>
      <c r="AT88" s="5" t="s">
        <v>118</v>
      </c>
      <c r="AU88" s="5">
        <v>5206</v>
      </c>
      <c r="AV88" s="5" t="s">
        <v>118</v>
      </c>
      <c r="AW88" s="5" t="s">
        <v>118</v>
      </c>
      <c r="AX88" s="5" t="s">
        <v>118</v>
      </c>
      <c r="AY88" s="5" t="s">
        <v>118</v>
      </c>
      <c r="AZ88" s="5" t="s">
        <v>118</v>
      </c>
      <c r="BA88" s="5" t="s">
        <v>118</v>
      </c>
      <c r="BB88" s="5" t="s">
        <v>118</v>
      </c>
      <c r="BC88" s="5" t="s">
        <v>118</v>
      </c>
      <c r="BD88" s="5" t="s">
        <v>118</v>
      </c>
      <c r="BE88" s="5" t="s">
        <v>118</v>
      </c>
      <c r="BF88" s="5" t="s">
        <v>118</v>
      </c>
      <c r="BG88" s="5" t="s">
        <v>118</v>
      </c>
      <c r="BH88" s="5" t="s">
        <v>118</v>
      </c>
      <c r="BI88" s="5" t="s">
        <v>118</v>
      </c>
      <c r="BJ88" s="5" t="s">
        <v>118</v>
      </c>
      <c r="BK88" s="8" t="s">
        <v>99</v>
      </c>
      <c r="BL88" s="5" t="s">
        <v>253</v>
      </c>
      <c r="BM88" s="5" t="s">
        <v>118</v>
      </c>
      <c r="BN88" s="5" t="s">
        <v>118</v>
      </c>
      <c r="BO88" s="5" t="s">
        <v>115</v>
      </c>
      <c r="BP88" s="5" t="s">
        <v>121</v>
      </c>
      <c r="BQ88" s="30" t="s">
        <v>122</v>
      </c>
      <c r="BR88" s="5" t="s">
        <v>1224</v>
      </c>
      <c r="BS88" s="5" t="s">
        <v>124</v>
      </c>
      <c r="BT88" s="5">
        <f t="shared" si="1"/>
        <v>2025</v>
      </c>
      <c r="BU88" s="5"/>
      <c r="BV88" s="5"/>
      <c r="BW88" s="5"/>
      <c r="BX88" s="5">
        <f>COUNTIF(A2:BV2, "") + COUNTIF(A2:BV2, "NA") + COUNTIF(A2:BV2, "N/A") + COUNTIF(A2:BV2, "No aplica")</f>
        <v>6</v>
      </c>
      <c r="BY88" s="5"/>
      <c r="BZ88" s="12" t="s">
        <v>78</v>
      </c>
      <c r="CA88" s="13" t="s">
        <v>78</v>
      </c>
      <c r="CB88" s="5"/>
      <c r="CC88" s="5"/>
      <c r="CD88" s="13" t="str">
        <f t="shared" si="3"/>
        <v/>
      </c>
      <c r="CE88" s="13"/>
      <c r="CF88" s="13"/>
      <c r="CG88" s="13"/>
      <c r="CH88" s="13"/>
      <c r="CI88" s="13"/>
      <c r="CJ88" s="13">
        <f t="shared" si="4"/>
        <v>0</v>
      </c>
      <c r="CK88" s="14" t="s">
        <v>92</v>
      </c>
      <c r="CL88" s="15" t="s">
        <v>92</v>
      </c>
      <c r="CM88" s="23">
        <v>45804</v>
      </c>
    </row>
    <row r="89" spans="1:91" ht="153" x14ac:dyDescent="0.2">
      <c r="A89" s="5" t="s">
        <v>91</v>
      </c>
      <c r="B89" s="5" t="s">
        <v>92</v>
      </c>
      <c r="C89" s="5" t="s">
        <v>1363</v>
      </c>
      <c r="D89" s="6" t="s">
        <v>1364</v>
      </c>
      <c r="E89" s="6" t="s">
        <v>95</v>
      </c>
      <c r="F89" s="6" t="s">
        <v>96</v>
      </c>
      <c r="G89" s="6" t="s">
        <v>97</v>
      </c>
      <c r="H89" s="6" t="s">
        <v>1160</v>
      </c>
      <c r="I89" s="7" t="s">
        <v>99</v>
      </c>
      <c r="J89" s="7" t="s">
        <v>99</v>
      </c>
      <c r="K89" s="5" t="s">
        <v>1365</v>
      </c>
      <c r="L89" s="25" t="s">
        <v>1366</v>
      </c>
      <c r="M89" s="25" t="s">
        <v>1366</v>
      </c>
      <c r="N89" s="26" t="s">
        <v>1367</v>
      </c>
      <c r="O89" s="7" t="s">
        <v>1368</v>
      </c>
      <c r="P89" s="5" t="s">
        <v>132</v>
      </c>
      <c r="Q89" s="25" t="s">
        <v>1369</v>
      </c>
      <c r="R89" s="5" t="s">
        <v>1370</v>
      </c>
      <c r="S89" s="5">
        <v>6810</v>
      </c>
      <c r="T89" s="5" t="s">
        <v>1371</v>
      </c>
      <c r="U89" s="5" t="s">
        <v>1372</v>
      </c>
      <c r="V89" s="5" t="s">
        <v>1373</v>
      </c>
      <c r="W89" s="5" t="s">
        <v>1374</v>
      </c>
      <c r="X89" s="5" t="s">
        <v>1375</v>
      </c>
      <c r="Y89" s="27">
        <v>45630</v>
      </c>
      <c r="Z89" s="27">
        <v>46000</v>
      </c>
      <c r="AA89" s="5" t="s">
        <v>1376</v>
      </c>
      <c r="AB89" s="24" t="s">
        <v>1377</v>
      </c>
      <c r="AC89" s="5">
        <v>1</v>
      </c>
      <c r="AD89" s="28" t="s">
        <v>113</v>
      </c>
      <c r="AE89" s="28" t="s">
        <v>114</v>
      </c>
      <c r="AF89" s="5" t="s">
        <v>115</v>
      </c>
      <c r="AG89" s="7" t="s">
        <v>252</v>
      </c>
      <c r="AH89" s="5" t="s">
        <v>1130</v>
      </c>
      <c r="AI89" s="5" t="s">
        <v>118</v>
      </c>
      <c r="AJ89" s="29">
        <v>48.29</v>
      </c>
      <c r="AK89" s="5" t="s">
        <v>118</v>
      </c>
      <c r="AL89" s="5" t="s">
        <v>118</v>
      </c>
      <c r="AM89" s="5" t="s">
        <v>118</v>
      </c>
      <c r="AN89" s="5" t="s">
        <v>118</v>
      </c>
      <c r="AO89" s="7" t="s">
        <v>113</v>
      </c>
      <c r="AP89" s="5" t="s">
        <v>118</v>
      </c>
      <c r="AQ89" s="5" t="s">
        <v>118</v>
      </c>
      <c r="AR89" s="5" t="s">
        <v>118</v>
      </c>
      <c r="AS89" s="5">
        <v>4800324</v>
      </c>
      <c r="AT89" s="18">
        <f t="shared" ref="AT89:AT90" si="12">AU89/AS89</f>
        <v>2.0759454986788392E-3</v>
      </c>
      <c r="AU89" s="5">
        <v>9965.2109999999993</v>
      </c>
      <c r="AV89" s="5" t="s">
        <v>118</v>
      </c>
      <c r="AW89" s="5" t="s">
        <v>118</v>
      </c>
      <c r="AX89" s="5" t="s">
        <v>118</v>
      </c>
      <c r="AY89" s="5" t="s">
        <v>118</v>
      </c>
      <c r="AZ89" s="5" t="s">
        <v>118</v>
      </c>
      <c r="BA89" s="5" t="s">
        <v>118</v>
      </c>
      <c r="BB89" s="5" t="s">
        <v>118</v>
      </c>
      <c r="BC89" s="5" t="s">
        <v>118</v>
      </c>
      <c r="BD89" s="5" t="s">
        <v>118</v>
      </c>
      <c r="BE89" s="5" t="s">
        <v>118</v>
      </c>
      <c r="BF89" s="5" t="s">
        <v>118</v>
      </c>
      <c r="BG89" s="5" t="s">
        <v>118</v>
      </c>
      <c r="BH89" s="5" t="s">
        <v>118</v>
      </c>
      <c r="BI89" s="5" t="s">
        <v>118</v>
      </c>
      <c r="BJ89" s="5" t="s">
        <v>118</v>
      </c>
      <c r="BK89" s="8" t="s">
        <v>99</v>
      </c>
      <c r="BL89" s="5" t="s">
        <v>253</v>
      </c>
      <c r="BM89" s="5" t="s">
        <v>118</v>
      </c>
      <c r="BN89" s="7" t="s">
        <v>1378</v>
      </c>
      <c r="BO89" s="5" t="s">
        <v>115</v>
      </c>
      <c r="BP89" s="5" t="s">
        <v>121</v>
      </c>
      <c r="BQ89" s="30" t="s">
        <v>122</v>
      </c>
      <c r="BR89" s="5" t="s">
        <v>1224</v>
      </c>
      <c r="BS89" s="5" t="s">
        <v>124</v>
      </c>
      <c r="BT89" s="5">
        <f t="shared" si="1"/>
        <v>2025</v>
      </c>
      <c r="BU89" s="5"/>
      <c r="BV89" s="5"/>
      <c r="BW89" s="5"/>
      <c r="BX89" s="5">
        <f>COUNTIF(A2:BV2, "") + COUNTIF(A2:BV2, "NA") + COUNTIF(A2:BV2, "N/A") + COUNTIF(A2:BV2, "No aplica")</f>
        <v>6</v>
      </c>
      <c r="BY89" s="5"/>
      <c r="BZ89" s="12" t="s">
        <v>78</v>
      </c>
      <c r="CA89" s="13" t="s">
        <v>78</v>
      </c>
      <c r="CB89" s="5"/>
      <c r="CC89" s="5"/>
      <c r="CD89" s="13" t="str">
        <f t="shared" si="3"/>
        <v/>
      </c>
      <c r="CE89" s="13"/>
      <c r="CF89" s="13"/>
      <c r="CG89" s="13"/>
      <c r="CH89" s="13"/>
      <c r="CI89" s="13"/>
      <c r="CJ89" s="13">
        <f t="shared" si="4"/>
        <v>0</v>
      </c>
      <c r="CK89" s="14" t="s">
        <v>92</v>
      </c>
      <c r="CL89" s="15" t="s">
        <v>92</v>
      </c>
      <c r="CM89" s="23">
        <v>45804</v>
      </c>
    </row>
    <row r="90" spans="1:91" ht="153" x14ac:dyDescent="0.2">
      <c r="A90" s="5" t="s">
        <v>91</v>
      </c>
      <c r="B90" s="5" t="s">
        <v>92</v>
      </c>
      <c r="C90" s="5" t="s">
        <v>1379</v>
      </c>
      <c r="D90" s="6" t="s">
        <v>1380</v>
      </c>
      <c r="E90" s="6" t="s">
        <v>95</v>
      </c>
      <c r="F90" s="6" t="s">
        <v>96</v>
      </c>
      <c r="G90" s="6" t="s">
        <v>97</v>
      </c>
      <c r="H90" s="8" t="s">
        <v>1335</v>
      </c>
      <c r="I90" s="7" t="s">
        <v>99</v>
      </c>
      <c r="J90" s="7" t="s">
        <v>99</v>
      </c>
      <c r="K90" s="5" t="s">
        <v>1381</v>
      </c>
      <c r="L90" s="25" t="s">
        <v>1382</v>
      </c>
      <c r="M90" s="25" t="s">
        <v>1382</v>
      </c>
      <c r="N90" s="7" t="s">
        <v>1383</v>
      </c>
      <c r="O90" s="7" t="s">
        <v>1384</v>
      </c>
      <c r="P90" s="5" t="s">
        <v>132</v>
      </c>
      <c r="Q90" s="5" t="s">
        <v>1385</v>
      </c>
      <c r="R90" s="5" t="s">
        <v>1386</v>
      </c>
      <c r="S90" s="5">
        <v>4665</v>
      </c>
      <c r="T90" s="5" t="s">
        <v>168</v>
      </c>
      <c r="U90" s="5" t="s">
        <v>1387</v>
      </c>
      <c r="V90" s="5" t="s">
        <v>1388</v>
      </c>
      <c r="W90" s="5" t="s">
        <v>1389</v>
      </c>
      <c r="X90" s="5" t="s">
        <v>1390</v>
      </c>
      <c r="Y90" s="27">
        <v>45390</v>
      </c>
      <c r="Z90" s="27">
        <v>45929</v>
      </c>
      <c r="AA90" s="5" t="s">
        <v>1391</v>
      </c>
      <c r="AB90" s="24" t="s">
        <v>1392</v>
      </c>
      <c r="AC90" s="5">
        <v>1</v>
      </c>
      <c r="AD90" s="28" t="s">
        <v>113</v>
      </c>
      <c r="AE90" s="28" t="s">
        <v>114</v>
      </c>
      <c r="AF90" s="5" t="s">
        <v>115</v>
      </c>
      <c r="AG90" s="7" t="s">
        <v>252</v>
      </c>
      <c r="AH90" s="5" t="s">
        <v>1130</v>
      </c>
      <c r="AI90" s="5" t="s">
        <v>118</v>
      </c>
      <c r="AJ90" s="29">
        <v>15</v>
      </c>
      <c r="AK90" s="5" t="s">
        <v>118</v>
      </c>
      <c r="AL90" s="5" t="s">
        <v>118</v>
      </c>
      <c r="AM90" s="5" t="s">
        <v>118</v>
      </c>
      <c r="AN90" s="5" t="s">
        <v>118</v>
      </c>
      <c r="AO90" s="7" t="s">
        <v>113</v>
      </c>
      <c r="AP90" s="5" t="s">
        <v>118</v>
      </c>
      <c r="AQ90" s="5" t="s">
        <v>118</v>
      </c>
      <c r="AR90" s="5" t="s">
        <v>118</v>
      </c>
      <c r="AS90" s="5">
        <v>290</v>
      </c>
      <c r="AT90" s="18">
        <f t="shared" si="12"/>
        <v>2.7586206896551724E-2</v>
      </c>
      <c r="AU90" s="5">
        <v>8</v>
      </c>
      <c r="AV90" s="5" t="s">
        <v>118</v>
      </c>
      <c r="AW90" s="5" t="s">
        <v>118</v>
      </c>
      <c r="AX90" s="5" t="s">
        <v>118</v>
      </c>
      <c r="AY90" s="5" t="s">
        <v>118</v>
      </c>
      <c r="AZ90" s="5" t="s">
        <v>118</v>
      </c>
      <c r="BA90" s="5" t="s">
        <v>118</v>
      </c>
      <c r="BB90" s="5" t="s">
        <v>118</v>
      </c>
      <c r="BC90" s="5" t="s">
        <v>118</v>
      </c>
      <c r="BD90" s="5" t="s">
        <v>118</v>
      </c>
      <c r="BE90" s="5" t="s">
        <v>118</v>
      </c>
      <c r="BF90" s="5" t="s">
        <v>118</v>
      </c>
      <c r="BG90" s="5" t="s">
        <v>118</v>
      </c>
      <c r="BH90" s="5" t="s">
        <v>118</v>
      </c>
      <c r="BI90" s="5" t="s">
        <v>118</v>
      </c>
      <c r="BJ90" s="5" t="s">
        <v>118</v>
      </c>
      <c r="BK90" s="8" t="s">
        <v>99</v>
      </c>
      <c r="BL90" s="5" t="s">
        <v>253</v>
      </c>
      <c r="BM90" s="5" t="s">
        <v>118</v>
      </c>
      <c r="BN90" s="5" t="s">
        <v>1393</v>
      </c>
      <c r="BO90" s="5" t="s">
        <v>115</v>
      </c>
      <c r="BP90" s="5" t="s">
        <v>121</v>
      </c>
      <c r="BQ90" s="30" t="s">
        <v>122</v>
      </c>
      <c r="BR90" s="5" t="s">
        <v>1224</v>
      </c>
      <c r="BS90" s="5" t="s">
        <v>124</v>
      </c>
      <c r="BT90" s="5">
        <f t="shared" si="1"/>
        <v>2025</v>
      </c>
      <c r="BU90" s="5"/>
      <c r="BV90" s="5"/>
      <c r="BW90" s="5"/>
      <c r="BX90" s="5">
        <f>COUNTIF(A2:BV2, "") + COUNTIF(A2:BV2, "NA") + COUNTIF(A2:BV2, "N/A") + COUNTIF(A2:BV2, "No aplica")</f>
        <v>6</v>
      </c>
      <c r="BY90" s="5"/>
      <c r="BZ90" s="12" t="s">
        <v>78</v>
      </c>
      <c r="CA90" s="13" t="s">
        <v>78</v>
      </c>
      <c r="CB90" s="5"/>
      <c r="CC90" s="5"/>
      <c r="CD90" s="13" t="str">
        <f t="shared" si="3"/>
        <v/>
      </c>
      <c r="CE90" s="13"/>
      <c r="CF90" s="13"/>
      <c r="CG90" s="13"/>
      <c r="CH90" s="13"/>
      <c r="CI90" s="13"/>
      <c r="CJ90" s="13">
        <f t="shared" si="4"/>
        <v>0</v>
      </c>
      <c r="CK90" s="14" t="s">
        <v>92</v>
      </c>
      <c r="CL90" s="15" t="s">
        <v>92</v>
      </c>
      <c r="CM90" s="23">
        <v>45804</v>
      </c>
    </row>
    <row r="91" spans="1:91" ht="165.75" x14ac:dyDescent="0.2">
      <c r="A91" s="5" t="s">
        <v>91</v>
      </c>
      <c r="B91" s="5" t="s">
        <v>92</v>
      </c>
      <c r="C91" s="5" t="s">
        <v>1394</v>
      </c>
      <c r="D91" s="6" t="s">
        <v>1395</v>
      </c>
      <c r="E91" s="6" t="s">
        <v>95</v>
      </c>
      <c r="F91" s="6" t="s">
        <v>96</v>
      </c>
      <c r="G91" s="6" t="s">
        <v>97</v>
      </c>
      <c r="H91" s="6" t="s">
        <v>1160</v>
      </c>
      <c r="I91" s="7" t="s">
        <v>99</v>
      </c>
      <c r="J91" s="7" t="s">
        <v>99</v>
      </c>
      <c r="K91" s="5" t="s">
        <v>1396</v>
      </c>
      <c r="L91" s="25" t="s">
        <v>1397</v>
      </c>
      <c r="M91" s="25" t="s">
        <v>1397</v>
      </c>
      <c r="N91" s="31" t="s">
        <v>521</v>
      </c>
      <c r="O91" s="31" t="s">
        <v>1398</v>
      </c>
      <c r="P91" s="5" t="s">
        <v>104</v>
      </c>
      <c r="Q91" s="7" t="s">
        <v>1399</v>
      </c>
      <c r="R91" s="5" t="s">
        <v>1400</v>
      </c>
      <c r="S91" s="5">
        <v>1082</v>
      </c>
      <c r="T91" s="5" t="s">
        <v>107</v>
      </c>
      <c r="U91" s="5" t="s">
        <v>1401</v>
      </c>
      <c r="V91" s="5" t="s">
        <v>1402</v>
      </c>
      <c r="W91" s="5" t="s">
        <v>1403</v>
      </c>
      <c r="X91" s="5" t="s">
        <v>1404</v>
      </c>
      <c r="Y91" s="27">
        <v>45639</v>
      </c>
      <c r="Z91" s="27">
        <v>45959</v>
      </c>
      <c r="AA91" s="5" t="s">
        <v>1405</v>
      </c>
      <c r="AB91" s="24" t="s">
        <v>1406</v>
      </c>
      <c r="AC91" s="5">
        <v>1</v>
      </c>
      <c r="AD91" s="28" t="s">
        <v>113</v>
      </c>
      <c r="AE91" s="28" t="s">
        <v>114</v>
      </c>
      <c r="AF91" s="5" t="s">
        <v>115</v>
      </c>
      <c r="AG91" s="7" t="s">
        <v>1407</v>
      </c>
      <c r="AH91" s="5" t="s">
        <v>1130</v>
      </c>
      <c r="AI91" s="5" t="s">
        <v>118</v>
      </c>
      <c r="AJ91" s="29">
        <v>161</v>
      </c>
      <c r="AK91" s="5" t="s">
        <v>118</v>
      </c>
      <c r="AL91" s="5" t="s">
        <v>118</v>
      </c>
      <c r="AM91" s="5" t="s">
        <v>118</v>
      </c>
      <c r="AN91" s="5" t="s">
        <v>118</v>
      </c>
      <c r="AO91" s="7" t="s">
        <v>113</v>
      </c>
      <c r="AP91" s="5" t="s">
        <v>118</v>
      </c>
      <c r="AQ91" s="5" t="s">
        <v>118</v>
      </c>
      <c r="AR91" s="5" t="s">
        <v>118</v>
      </c>
      <c r="AS91" s="5" t="s">
        <v>118</v>
      </c>
      <c r="AT91" s="5" t="s">
        <v>118</v>
      </c>
      <c r="AU91" s="5" t="s">
        <v>118</v>
      </c>
      <c r="AV91" s="5" t="s">
        <v>118</v>
      </c>
      <c r="AW91" s="5" t="s">
        <v>118</v>
      </c>
      <c r="AX91" s="5" t="s">
        <v>118</v>
      </c>
      <c r="AY91" s="5" t="s">
        <v>118</v>
      </c>
      <c r="AZ91" s="5" t="s">
        <v>118</v>
      </c>
      <c r="BA91" s="5" t="s">
        <v>118</v>
      </c>
      <c r="BB91" s="5" t="s">
        <v>118</v>
      </c>
      <c r="BC91" s="5" t="s">
        <v>118</v>
      </c>
      <c r="BD91" s="5" t="s">
        <v>118</v>
      </c>
      <c r="BE91" s="5" t="s">
        <v>118</v>
      </c>
      <c r="BF91" s="5" t="s">
        <v>118</v>
      </c>
      <c r="BG91" s="5" t="s">
        <v>118</v>
      </c>
      <c r="BH91" s="5" t="s">
        <v>118</v>
      </c>
      <c r="BI91" s="5" t="s">
        <v>118</v>
      </c>
      <c r="BJ91" s="5" t="s">
        <v>118</v>
      </c>
      <c r="BK91" s="5" t="s">
        <v>1408</v>
      </c>
      <c r="BL91" s="5" t="s">
        <v>1409</v>
      </c>
      <c r="BM91" s="5" t="s">
        <v>118</v>
      </c>
      <c r="BN91" s="5" t="s">
        <v>1410</v>
      </c>
      <c r="BO91" s="5" t="s">
        <v>115</v>
      </c>
      <c r="BP91" s="5" t="s">
        <v>121</v>
      </c>
      <c r="BQ91" s="5" t="s">
        <v>115</v>
      </c>
      <c r="BR91" s="5" t="s">
        <v>1193</v>
      </c>
      <c r="BS91" s="5" t="s">
        <v>124</v>
      </c>
      <c r="BT91" s="5">
        <f t="shared" si="1"/>
        <v>2025</v>
      </c>
      <c r="BU91" s="5"/>
      <c r="BV91" s="5"/>
      <c r="BW91" s="5"/>
      <c r="BX91" s="5">
        <f>COUNTIF(A2:BV2, "") + COUNTIF(A2:BV2, "NA") + COUNTIF(A2:BV2, "N/A") + COUNTIF(A2:BV2, "No aplica")</f>
        <v>6</v>
      </c>
      <c r="BY91" s="5"/>
      <c r="BZ91" s="12" t="s">
        <v>78</v>
      </c>
      <c r="CA91" s="13" t="s">
        <v>78</v>
      </c>
      <c r="CB91" s="5"/>
      <c r="CC91" s="5"/>
      <c r="CD91" s="13" t="str">
        <f t="shared" si="3"/>
        <v/>
      </c>
      <c r="CE91" s="13"/>
      <c r="CF91" s="13"/>
      <c r="CG91" s="13"/>
      <c r="CH91" s="13"/>
      <c r="CI91" s="13"/>
      <c r="CJ91" s="13">
        <f t="shared" si="4"/>
        <v>0</v>
      </c>
      <c r="CK91" s="14" t="s">
        <v>92</v>
      </c>
      <c r="CL91" s="15" t="s">
        <v>92</v>
      </c>
      <c r="CM91" s="23">
        <v>45804</v>
      </c>
    </row>
    <row r="92" spans="1:91" ht="153" x14ac:dyDescent="0.2">
      <c r="A92" s="5" t="s">
        <v>91</v>
      </c>
      <c r="B92" s="5" t="s">
        <v>92</v>
      </c>
      <c r="C92" s="5" t="s">
        <v>1411</v>
      </c>
      <c r="D92" s="6" t="s">
        <v>1412</v>
      </c>
      <c r="E92" s="6" t="s">
        <v>95</v>
      </c>
      <c r="F92" s="6" t="s">
        <v>96</v>
      </c>
      <c r="G92" s="6" t="s">
        <v>97</v>
      </c>
      <c r="H92" s="6" t="s">
        <v>1160</v>
      </c>
      <c r="I92" s="7" t="s">
        <v>99</v>
      </c>
      <c r="J92" s="7" t="s">
        <v>99</v>
      </c>
      <c r="K92" s="5" t="s">
        <v>1413</v>
      </c>
      <c r="L92" s="25" t="s">
        <v>1414</v>
      </c>
      <c r="M92" s="25" t="s">
        <v>1414</v>
      </c>
      <c r="N92" s="26" t="s">
        <v>1415</v>
      </c>
      <c r="O92" s="31" t="s">
        <v>1416</v>
      </c>
      <c r="P92" s="5" t="s">
        <v>132</v>
      </c>
      <c r="Q92" s="25" t="s">
        <v>1417</v>
      </c>
      <c r="R92" s="5" t="s">
        <v>1418</v>
      </c>
      <c r="S92" s="5">
        <v>9601</v>
      </c>
      <c r="T92" s="5" t="s">
        <v>107</v>
      </c>
      <c r="U92" s="5" t="s">
        <v>1419</v>
      </c>
      <c r="V92" s="5" t="s">
        <v>1420</v>
      </c>
      <c r="W92" s="5" t="s">
        <v>1421</v>
      </c>
      <c r="X92" s="5" t="s">
        <v>1422</v>
      </c>
      <c r="Y92" s="27">
        <v>45748</v>
      </c>
      <c r="Z92" s="27">
        <v>46000</v>
      </c>
      <c r="AA92" s="5" t="s">
        <v>1423</v>
      </c>
      <c r="AB92" s="24" t="s">
        <v>1424</v>
      </c>
      <c r="AC92" s="5">
        <v>1</v>
      </c>
      <c r="AD92" s="28" t="s">
        <v>113</v>
      </c>
      <c r="AE92" s="28" t="s">
        <v>114</v>
      </c>
      <c r="AF92" s="5" t="s">
        <v>115</v>
      </c>
      <c r="AG92" s="7" t="s">
        <v>252</v>
      </c>
      <c r="AH92" s="5" t="s">
        <v>1130</v>
      </c>
      <c r="AI92" s="5" t="s">
        <v>118</v>
      </c>
      <c r="AJ92" s="29">
        <v>22.08</v>
      </c>
      <c r="AK92" s="5" t="s">
        <v>118</v>
      </c>
      <c r="AL92" s="5" t="s">
        <v>118</v>
      </c>
      <c r="AM92" s="5" t="s">
        <v>118</v>
      </c>
      <c r="AN92" s="5" t="s">
        <v>118</v>
      </c>
      <c r="AO92" s="7" t="s">
        <v>113</v>
      </c>
      <c r="AP92" s="5" t="s">
        <v>118</v>
      </c>
      <c r="AQ92" s="5" t="s">
        <v>118</v>
      </c>
      <c r="AR92" s="5" t="s">
        <v>118</v>
      </c>
      <c r="AS92" s="5">
        <v>126</v>
      </c>
      <c r="AT92" s="18">
        <f>AU92/AS92</f>
        <v>4.6031746031746028E-2</v>
      </c>
      <c r="AU92" s="5">
        <v>5.8</v>
      </c>
      <c r="AV92" s="5" t="s">
        <v>118</v>
      </c>
      <c r="AW92" s="5" t="s">
        <v>118</v>
      </c>
      <c r="AX92" s="5" t="s">
        <v>118</v>
      </c>
      <c r="AY92" s="5" t="s">
        <v>118</v>
      </c>
      <c r="AZ92" s="5" t="s">
        <v>118</v>
      </c>
      <c r="BA92" s="5" t="s">
        <v>118</v>
      </c>
      <c r="BB92" s="5" t="s">
        <v>118</v>
      </c>
      <c r="BC92" s="5" t="s">
        <v>118</v>
      </c>
      <c r="BD92" s="5" t="s">
        <v>118</v>
      </c>
      <c r="BE92" s="5" t="s">
        <v>118</v>
      </c>
      <c r="BF92" s="5" t="s">
        <v>118</v>
      </c>
      <c r="BG92" s="5" t="s">
        <v>118</v>
      </c>
      <c r="BH92" s="5" t="s">
        <v>118</v>
      </c>
      <c r="BI92" s="5" t="s">
        <v>118</v>
      </c>
      <c r="BJ92" s="5" t="s">
        <v>118</v>
      </c>
      <c r="BK92" s="8" t="s">
        <v>99</v>
      </c>
      <c r="BL92" s="5" t="s">
        <v>253</v>
      </c>
      <c r="BM92" s="5" t="s">
        <v>118</v>
      </c>
      <c r="BN92" s="5" t="s">
        <v>1425</v>
      </c>
      <c r="BO92" s="5" t="s">
        <v>115</v>
      </c>
      <c r="BP92" s="5" t="s">
        <v>121</v>
      </c>
      <c r="BQ92" s="30" t="s">
        <v>122</v>
      </c>
      <c r="BR92" s="5" t="s">
        <v>1224</v>
      </c>
      <c r="BS92" s="5" t="s">
        <v>124</v>
      </c>
      <c r="BT92" s="5">
        <f t="shared" si="1"/>
        <v>2025</v>
      </c>
      <c r="BU92" s="5"/>
      <c r="BV92" s="5"/>
      <c r="BW92" s="5"/>
      <c r="BX92" s="5">
        <f>COUNTIF(A2:BV2, "") + COUNTIF(A2:BV2, "NA") + COUNTIF(A2:BV2, "N/A") + COUNTIF(A2:BV2, "No aplica")</f>
        <v>6</v>
      </c>
      <c r="BY92" s="5"/>
      <c r="BZ92" s="12" t="s">
        <v>78</v>
      </c>
      <c r="CA92" s="13" t="s">
        <v>78</v>
      </c>
      <c r="CB92" s="5"/>
      <c r="CC92" s="5"/>
      <c r="CD92" s="13" t="str">
        <f t="shared" si="3"/>
        <v/>
      </c>
      <c r="CE92" s="13"/>
      <c r="CF92" s="13"/>
      <c r="CG92" s="13"/>
      <c r="CH92" s="13"/>
      <c r="CI92" s="13"/>
      <c r="CJ92" s="13">
        <f t="shared" si="4"/>
        <v>0</v>
      </c>
      <c r="CK92" s="14" t="s">
        <v>92</v>
      </c>
      <c r="CL92" s="15" t="s">
        <v>92</v>
      </c>
      <c r="CM92" s="23">
        <v>45804</v>
      </c>
    </row>
    <row r="93" spans="1:91" ht="153" x14ac:dyDescent="0.2">
      <c r="A93" s="5" t="s">
        <v>91</v>
      </c>
      <c r="B93" s="5" t="s">
        <v>92</v>
      </c>
      <c r="C93" s="5" t="s">
        <v>1426</v>
      </c>
      <c r="D93" s="6" t="s">
        <v>1427</v>
      </c>
      <c r="E93" s="6" t="s">
        <v>95</v>
      </c>
      <c r="F93" s="6" t="s">
        <v>96</v>
      </c>
      <c r="G93" s="6" t="s">
        <v>97</v>
      </c>
      <c r="H93" s="6" t="s">
        <v>1160</v>
      </c>
      <c r="I93" s="7" t="s">
        <v>99</v>
      </c>
      <c r="J93" s="7" t="s">
        <v>99</v>
      </c>
      <c r="K93" s="5" t="s">
        <v>1428</v>
      </c>
      <c r="L93" s="25" t="s">
        <v>1429</v>
      </c>
      <c r="M93" s="25" t="s">
        <v>1429</v>
      </c>
      <c r="N93" s="26" t="s">
        <v>1430</v>
      </c>
      <c r="O93" s="7" t="s">
        <v>1431</v>
      </c>
      <c r="P93" s="5" t="s">
        <v>132</v>
      </c>
      <c r="Q93" s="25" t="s">
        <v>1432</v>
      </c>
      <c r="R93" s="5" t="s">
        <v>1433</v>
      </c>
      <c r="S93" s="5">
        <v>2709</v>
      </c>
      <c r="T93" s="5" t="s">
        <v>234</v>
      </c>
      <c r="U93" s="5" t="s">
        <v>1434</v>
      </c>
      <c r="V93" s="5" t="s">
        <v>1435</v>
      </c>
      <c r="W93" s="5" t="s">
        <v>1436</v>
      </c>
      <c r="X93" s="5" t="s">
        <v>1437</v>
      </c>
      <c r="Y93" s="27">
        <v>45309</v>
      </c>
      <c r="Z93" s="27">
        <v>45959</v>
      </c>
      <c r="AA93" s="5" t="s">
        <v>1438</v>
      </c>
      <c r="AB93" s="24" t="s">
        <v>1439</v>
      </c>
      <c r="AC93" s="5">
        <v>1</v>
      </c>
      <c r="AD93" s="28" t="s">
        <v>113</v>
      </c>
      <c r="AE93" s="28" t="s">
        <v>114</v>
      </c>
      <c r="AF93" s="5" t="s">
        <v>115</v>
      </c>
      <c r="AG93" s="7" t="s">
        <v>252</v>
      </c>
      <c r="AH93" s="5" t="s">
        <v>1130</v>
      </c>
      <c r="AI93" s="5" t="s">
        <v>118</v>
      </c>
      <c r="AJ93" s="29">
        <v>96.5</v>
      </c>
      <c r="AK93" s="5" t="s">
        <v>118</v>
      </c>
      <c r="AL93" s="5" t="s">
        <v>118</v>
      </c>
      <c r="AM93" s="5" t="s">
        <v>118</v>
      </c>
      <c r="AN93" s="5" t="s">
        <v>118</v>
      </c>
      <c r="AO93" s="7" t="s">
        <v>113</v>
      </c>
      <c r="AP93" s="5" t="s">
        <v>118</v>
      </c>
      <c r="AQ93" s="5" t="s">
        <v>118</v>
      </c>
      <c r="AR93" s="5" t="s">
        <v>118</v>
      </c>
      <c r="AS93" s="5" t="s">
        <v>118</v>
      </c>
      <c r="AT93" s="5" t="s">
        <v>118</v>
      </c>
      <c r="AU93" s="5">
        <v>12.3</v>
      </c>
      <c r="AV93" s="5" t="s">
        <v>118</v>
      </c>
      <c r="AW93" s="5" t="s">
        <v>118</v>
      </c>
      <c r="AX93" s="5" t="s">
        <v>118</v>
      </c>
      <c r="AY93" s="5" t="s">
        <v>118</v>
      </c>
      <c r="AZ93" s="5" t="s">
        <v>118</v>
      </c>
      <c r="BA93" s="5" t="s">
        <v>118</v>
      </c>
      <c r="BB93" s="5" t="s">
        <v>118</v>
      </c>
      <c r="BC93" s="5" t="s">
        <v>118</v>
      </c>
      <c r="BD93" s="5" t="s">
        <v>118</v>
      </c>
      <c r="BE93" s="5" t="s">
        <v>118</v>
      </c>
      <c r="BF93" s="5" t="s">
        <v>118</v>
      </c>
      <c r="BG93" s="5" t="s">
        <v>118</v>
      </c>
      <c r="BH93" s="5" t="s">
        <v>118</v>
      </c>
      <c r="BI93" s="5" t="s">
        <v>118</v>
      </c>
      <c r="BJ93" s="5" t="s">
        <v>118</v>
      </c>
      <c r="BK93" s="8" t="s">
        <v>99</v>
      </c>
      <c r="BL93" s="5" t="s">
        <v>253</v>
      </c>
      <c r="BM93" s="5" t="s">
        <v>118</v>
      </c>
      <c r="BN93" s="5" t="s">
        <v>118</v>
      </c>
      <c r="BO93" s="5" t="s">
        <v>115</v>
      </c>
      <c r="BP93" s="5" t="s">
        <v>121</v>
      </c>
      <c r="BQ93" s="5" t="s">
        <v>115</v>
      </c>
      <c r="BR93" s="5" t="s">
        <v>1224</v>
      </c>
      <c r="BS93" s="5" t="s">
        <v>124</v>
      </c>
      <c r="BT93" s="5">
        <f t="shared" si="1"/>
        <v>2025</v>
      </c>
      <c r="BU93" s="5"/>
      <c r="BV93" s="5"/>
      <c r="BW93" s="5"/>
      <c r="BX93" s="5">
        <f>COUNTIF(A2:BV2, "") + COUNTIF(A2:BV2, "NA") + COUNTIF(A2:BV2, "N/A") + COUNTIF(A2:BV2, "No aplica")</f>
        <v>6</v>
      </c>
      <c r="BY93" s="5"/>
      <c r="BZ93" s="12" t="s">
        <v>78</v>
      </c>
      <c r="CA93" s="13" t="s">
        <v>78</v>
      </c>
      <c r="CB93" s="5"/>
      <c r="CC93" s="5"/>
      <c r="CD93" s="13" t="str">
        <f t="shared" si="3"/>
        <v/>
      </c>
      <c r="CE93" s="13"/>
      <c r="CF93" s="13"/>
      <c r="CG93" s="13"/>
      <c r="CH93" s="13"/>
      <c r="CI93" s="13"/>
      <c r="CJ93" s="13">
        <f t="shared" si="4"/>
        <v>0</v>
      </c>
      <c r="CK93" s="14" t="s">
        <v>92</v>
      </c>
      <c r="CL93" s="15" t="s">
        <v>92</v>
      </c>
      <c r="CM93" s="23">
        <v>45804</v>
      </c>
    </row>
    <row r="94" spans="1:91" ht="153" x14ac:dyDescent="0.2">
      <c r="A94" s="5" t="s">
        <v>91</v>
      </c>
      <c r="B94" s="5" t="s">
        <v>92</v>
      </c>
      <c r="C94" s="5" t="s">
        <v>1440</v>
      </c>
      <c r="D94" s="6" t="s">
        <v>1441</v>
      </c>
      <c r="E94" s="6" t="s">
        <v>95</v>
      </c>
      <c r="F94" s="6" t="s">
        <v>96</v>
      </c>
      <c r="G94" s="6" t="s">
        <v>97</v>
      </c>
      <c r="H94" s="6" t="s">
        <v>1160</v>
      </c>
      <c r="I94" s="7" t="s">
        <v>99</v>
      </c>
      <c r="J94" s="7" t="s">
        <v>99</v>
      </c>
      <c r="K94" s="5" t="s">
        <v>1442</v>
      </c>
      <c r="L94" s="25" t="s">
        <v>1443</v>
      </c>
      <c r="M94" s="25" t="s">
        <v>1443</v>
      </c>
      <c r="N94" s="31" t="s">
        <v>878</v>
      </c>
      <c r="O94" s="31" t="s">
        <v>1444</v>
      </c>
      <c r="P94" s="5" t="s">
        <v>104</v>
      </c>
      <c r="Q94" s="7" t="s">
        <v>1445</v>
      </c>
      <c r="R94" s="5" t="s">
        <v>1446</v>
      </c>
      <c r="S94" s="5">
        <v>1702</v>
      </c>
      <c r="T94" s="5" t="s">
        <v>107</v>
      </c>
      <c r="U94" s="5" t="s">
        <v>1447</v>
      </c>
      <c r="V94" s="5" t="s">
        <v>1448</v>
      </c>
      <c r="W94" s="5" t="s">
        <v>1449</v>
      </c>
      <c r="X94" s="5" t="s">
        <v>1450</v>
      </c>
      <c r="Y94" s="27">
        <v>45658</v>
      </c>
      <c r="Z94" s="27">
        <v>45959</v>
      </c>
      <c r="AA94" s="5" t="s">
        <v>1451</v>
      </c>
      <c r="AB94" s="24" t="s">
        <v>1452</v>
      </c>
      <c r="AC94" s="5">
        <v>1</v>
      </c>
      <c r="AD94" s="28" t="s">
        <v>113</v>
      </c>
      <c r="AE94" s="28" t="s">
        <v>114</v>
      </c>
      <c r="AF94" s="5" t="s">
        <v>115</v>
      </c>
      <c r="AG94" s="7" t="s">
        <v>252</v>
      </c>
      <c r="AH94" s="5" t="s">
        <v>1130</v>
      </c>
      <c r="AI94" s="5" t="s">
        <v>118</v>
      </c>
      <c r="AJ94" s="29">
        <v>106.16</v>
      </c>
      <c r="AK94" s="5" t="s">
        <v>118</v>
      </c>
      <c r="AL94" s="5" t="s">
        <v>118</v>
      </c>
      <c r="AM94" s="5" t="s">
        <v>118</v>
      </c>
      <c r="AN94" s="5" t="s">
        <v>118</v>
      </c>
      <c r="AO94" s="7" t="s">
        <v>113</v>
      </c>
      <c r="AP94" s="5" t="s">
        <v>118</v>
      </c>
      <c r="AQ94" s="5" t="s">
        <v>118</v>
      </c>
      <c r="AR94" s="5" t="s">
        <v>118</v>
      </c>
      <c r="AS94" s="5">
        <v>10513</v>
      </c>
      <c r="AT94" s="18">
        <f t="shared" ref="AT94:AT95" si="13">AU94/AS94</f>
        <v>7.1340245410444217E-2</v>
      </c>
      <c r="AU94" s="5">
        <v>750</v>
      </c>
      <c r="AV94" s="5" t="s">
        <v>118</v>
      </c>
      <c r="AW94" s="5" t="s">
        <v>118</v>
      </c>
      <c r="AX94" s="5" t="s">
        <v>118</v>
      </c>
      <c r="AY94" s="5" t="s">
        <v>118</v>
      </c>
      <c r="AZ94" s="5" t="s">
        <v>118</v>
      </c>
      <c r="BA94" s="5" t="s">
        <v>118</v>
      </c>
      <c r="BB94" s="5" t="s">
        <v>118</v>
      </c>
      <c r="BC94" s="5" t="s">
        <v>118</v>
      </c>
      <c r="BD94" s="5" t="s">
        <v>118</v>
      </c>
      <c r="BE94" s="5" t="s">
        <v>118</v>
      </c>
      <c r="BF94" s="5" t="s">
        <v>118</v>
      </c>
      <c r="BG94" s="5" t="s">
        <v>118</v>
      </c>
      <c r="BH94" s="5" t="s">
        <v>118</v>
      </c>
      <c r="BI94" s="5" t="s">
        <v>118</v>
      </c>
      <c r="BJ94" s="5" t="s">
        <v>118</v>
      </c>
      <c r="BK94" s="8" t="s">
        <v>99</v>
      </c>
      <c r="BL94" s="5" t="s">
        <v>253</v>
      </c>
      <c r="BM94" s="5" t="s">
        <v>118</v>
      </c>
      <c r="BN94" s="5" t="s">
        <v>1453</v>
      </c>
      <c r="BO94" s="5" t="s">
        <v>115</v>
      </c>
      <c r="BP94" s="5" t="s">
        <v>121</v>
      </c>
      <c r="BQ94" s="5" t="s">
        <v>115</v>
      </c>
      <c r="BR94" s="5" t="s">
        <v>1454</v>
      </c>
      <c r="BS94" s="5" t="s">
        <v>124</v>
      </c>
      <c r="BT94" s="5">
        <f t="shared" si="1"/>
        <v>2025</v>
      </c>
      <c r="BU94" s="5"/>
      <c r="BV94" s="5"/>
      <c r="BW94" s="5"/>
      <c r="BX94" s="5">
        <f>COUNTIF(A2:BV2, "") + COUNTIF(A2:BV2, "NA") + COUNTIF(A2:BV2, "N/A") + COUNTIF(A2:BV2, "No aplica")</f>
        <v>6</v>
      </c>
      <c r="BY94" s="5"/>
      <c r="BZ94" s="12" t="s">
        <v>78</v>
      </c>
      <c r="CA94" s="13" t="s">
        <v>78</v>
      </c>
      <c r="CB94" s="5"/>
      <c r="CC94" s="5"/>
      <c r="CD94" s="13" t="str">
        <f t="shared" si="3"/>
        <v/>
      </c>
      <c r="CE94" s="13"/>
      <c r="CF94" s="13"/>
      <c r="CG94" s="13"/>
      <c r="CH94" s="13"/>
      <c r="CI94" s="13"/>
      <c r="CJ94" s="13">
        <f t="shared" si="4"/>
        <v>0</v>
      </c>
      <c r="CK94" s="14" t="s">
        <v>92</v>
      </c>
      <c r="CL94" s="15" t="s">
        <v>92</v>
      </c>
      <c r="CM94" s="23">
        <v>45804</v>
      </c>
    </row>
    <row r="95" spans="1:91" ht="153" x14ac:dyDescent="0.2">
      <c r="A95" s="5" t="s">
        <v>91</v>
      </c>
      <c r="B95" s="5" t="s">
        <v>92</v>
      </c>
      <c r="C95" s="5" t="s">
        <v>1455</v>
      </c>
      <c r="D95" s="6" t="s">
        <v>1456</v>
      </c>
      <c r="E95" s="6" t="s">
        <v>95</v>
      </c>
      <c r="F95" s="6" t="s">
        <v>96</v>
      </c>
      <c r="G95" s="6" t="s">
        <v>97</v>
      </c>
      <c r="H95" s="6" t="s">
        <v>1160</v>
      </c>
      <c r="I95" s="7" t="s">
        <v>99</v>
      </c>
      <c r="J95" s="7" t="s">
        <v>99</v>
      </c>
      <c r="K95" s="5" t="s">
        <v>1457</v>
      </c>
      <c r="L95" s="25" t="s">
        <v>1458</v>
      </c>
      <c r="M95" s="25" t="s">
        <v>1458</v>
      </c>
      <c r="N95" s="31" t="s">
        <v>1459</v>
      </c>
      <c r="O95" s="31" t="s">
        <v>1460</v>
      </c>
      <c r="P95" s="5" t="s">
        <v>132</v>
      </c>
      <c r="Q95" s="7" t="s">
        <v>1461</v>
      </c>
      <c r="R95" s="5" t="s">
        <v>495</v>
      </c>
      <c r="S95" s="5">
        <v>6820</v>
      </c>
      <c r="T95" s="5" t="s">
        <v>323</v>
      </c>
      <c r="U95" s="5" t="s">
        <v>1462</v>
      </c>
      <c r="V95" s="5" t="s">
        <v>1463</v>
      </c>
      <c r="W95" s="5" t="s">
        <v>1464</v>
      </c>
      <c r="X95" s="5" t="s">
        <v>1465</v>
      </c>
      <c r="Y95" s="27">
        <v>45748</v>
      </c>
      <c r="Z95" s="27">
        <v>45959</v>
      </c>
      <c r="AA95" s="5" t="s">
        <v>1466</v>
      </c>
      <c r="AB95" s="24" t="s">
        <v>1467</v>
      </c>
      <c r="AC95" s="5">
        <v>1</v>
      </c>
      <c r="AD95" s="28" t="s">
        <v>113</v>
      </c>
      <c r="AE95" s="28" t="s">
        <v>114</v>
      </c>
      <c r="AF95" s="5" t="s">
        <v>115</v>
      </c>
      <c r="AG95" s="7" t="s">
        <v>252</v>
      </c>
      <c r="AH95" s="5" t="s">
        <v>1130</v>
      </c>
      <c r="AI95" s="5" t="s">
        <v>118</v>
      </c>
      <c r="AJ95" s="29">
        <v>76</v>
      </c>
      <c r="AK95" s="5" t="s">
        <v>118</v>
      </c>
      <c r="AL95" s="5" t="s">
        <v>118</v>
      </c>
      <c r="AM95" s="5" t="s">
        <v>118</v>
      </c>
      <c r="AN95" s="5" t="s">
        <v>118</v>
      </c>
      <c r="AO95" s="7" t="s">
        <v>113</v>
      </c>
      <c r="AP95" s="5" t="s">
        <v>118</v>
      </c>
      <c r="AQ95" s="5" t="s">
        <v>118</v>
      </c>
      <c r="AR95" s="5" t="s">
        <v>118</v>
      </c>
      <c r="AS95" s="5">
        <v>3479061</v>
      </c>
      <c r="AT95" s="18">
        <f t="shared" si="13"/>
        <v>9.3937990739455274E-2</v>
      </c>
      <c r="AU95" s="5">
        <v>326816</v>
      </c>
      <c r="AV95" s="5" t="s">
        <v>118</v>
      </c>
      <c r="AW95" s="5" t="s">
        <v>118</v>
      </c>
      <c r="AX95" s="5" t="s">
        <v>118</v>
      </c>
      <c r="AY95" s="5" t="s">
        <v>118</v>
      </c>
      <c r="AZ95" s="5" t="s">
        <v>118</v>
      </c>
      <c r="BA95" s="5" t="s">
        <v>118</v>
      </c>
      <c r="BB95" s="5" t="s">
        <v>118</v>
      </c>
      <c r="BC95" s="5" t="s">
        <v>118</v>
      </c>
      <c r="BD95" s="5" t="s">
        <v>118</v>
      </c>
      <c r="BE95" s="5" t="s">
        <v>118</v>
      </c>
      <c r="BF95" s="5" t="s">
        <v>118</v>
      </c>
      <c r="BG95" s="5" t="s">
        <v>118</v>
      </c>
      <c r="BH95" s="5" t="s">
        <v>118</v>
      </c>
      <c r="BI95" s="5" t="s">
        <v>118</v>
      </c>
      <c r="BJ95" s="5" t="s">
        <v>118</v>
      </c>
      <c r="BK95" s="8" t="s">
        <v>99</v>
      </c>
      <c r="BL95" s="5" t="s">
        <v>253</v>
      </c>
      <c r="BM95" s="5" t="s">
        <v>118</v>
      </c>
      <c r="BN95" s="5" t="s">
        <v>1468</v>
      </c>
      <c r="BO95" s="5" t="s">
        <v>115</v>
      </c>
      <c r="BP95" s="5" t="s">
        <v>121</v>
      </c>
      <c r="BQ95" s="30" t="s">
        <v>122</v>
      </c>
      <c r="BR95" s="5" t="s">
        <v>1224</v>
      </c>
      <c r="BS95" s="5" t="s">
        <v>124</v>
      </c>
      <c r="BT95" s="5">
        <f t="shared" si="1"/>
        <v>2025</v>
      </c>
      <c r="BU95" s="5"/>
      <c r="BV95" s="5"/>
      <c r="BW95" s="5"/>
      <c r="BX95" s="5">
        <f>COUNTIF(A2:BV2, "") + COUNTIF(A2:BV2, "NA") + COUNTIF(A2:BV2, "N/A") + COUNTIF(A2:BV2, "No aplica")</f>
        <v>6</v>
      </c>
      <c r="BY95" s="5"/>
      <c r="BZ95" s="12" t="s">
        <v>78</v>
      </c>
      <c r="CA95" s="13" t="s">
        <v>78</v>
      </c>
      <c r="CB95" s="5"/>
      <c r="CC95" s="5"/>
      <c r="CD95" s="13" t="str">
        <f t="shared" si="3"/>
        <v/>
      </c>
      <c r="CE95" s="13"/>
      <c r="CF95" s="13"/>
      <c r="CG95" s="13"/>
      <c r="CH95" s="13"/>
      <c r="CI95" s="13"/>
      <c r="CJ95" s="13">
        <f t="shared" si="4"/>
        <v>0</v>
      </c>
      <c r="CK95" s="14" t="s">
        <v>92</v>
      </c>
      <c r="CL95" s="15" t="s">
        <v>92</v>
      </c>
      <c r="CM95" s="23">
        <v>45804</v>
      </c>
    </row>
    <row r="96" spans="1:91" ht="165.75" x14ac:dyDescent="0.2">
      <c r="A96" s="5" t="s">
        <v>91</v>
      </c>
      <c r="B96" s="5" t="s">
        <v>92</v>
      </c>
      <c r="C96" s="5" t="s">
        <v>1469</v>
      </c>
      <c r="D96" s="6" t="s">
        <v>1470</v>
      </c>
      <c r="E96" s="6" t="s">
        <v>95</v>
      </c>
      <c r="F96" s="6" t="s">
        <v>96</v>
      </c>
      <c r="G96" s="6" t="s">
        <v>97</v>
      </c>
      <c r="H96" s="6" t="s">
        <v>1160</v>
      </c>
      <c r="I96" s="7" t="s">
        <v>99</v>
      </c>
      <c r="J96" s="7" t="s">
        <v>99</v>
      </c>
      <c r="K96" s="5" t="s">
        <v>1471</v>
      </c>
      <c r="L96" s="25" t="s">
        <v>1472</v>
      </c>
      <c r="M96" s="25" t="s">
        <v>1472</v>
      </c>
      <c r="N96" s="31" t="s">
        <v>453</v>
      </c>
      <c r="O96" s="31" t="s">
        <v>1473</v>
      </c>
      <c r="P96" s="5" t="s">
        <v>132</v>
      </c>
      <c r="Q96" s="7" t="s">
        <v>1474</v>
      </c>
      <c r="R96" s="5" t="s">
        <v>456</v>
      </c>
      <c r="S96" s="5">
        <v>4645</v>
      </c>
      <c r="T96" s="5" t="s">
        <v>263</v>
      </c>
      <c r="U96" s="5" t="s">
        <v>1475</v>
      </c>
      <c r="V96" s="5" t="s">
        <v>1476</v>
      </c>
      <c r="W96" s="5" t="s">
        <v>1477</v>
      </c>
      <c r="X96" s="5" t="s">
        <v>1478</v>
      </c>
      <c r="Y96" s="27">
        <v>45729</v>
      </c>
      <c r="Z96" s="27">
        <v>45959</v>
      </c>
      <c r="AA96" s="5" t="s">
        <v>1479</v>
      </c>
      <c r="AB96" s="24" t="s">
        <v>1480</v>
      </c>
      <c r="AC96" s="5">
        <v>1</v>
      </c>
      <c r="AD96" s="28" t="s">
        <v>113</v>
      </c>
      <c r="AE96" s="28" t="s">
        <v>114</v>
      </c>
      <c r="AF96" s="5" t="s">
        <v>115</v>
      </c>
      <c r="AG96" s="7" t="s">
        <v>694</v>
      </c>
      <c r="AH96" s="5" t="s">
        <v>1130</v>
      </c>
      <c r="AI96" s="5" t="s">
        <v>118</v>
      </c>
      <c r="AJ96" s="29">
        <v>6.64</v>
      </c>
      <c r="AK96" s="5" t="s">
        <v>118</v>
      </c>
      <c r="AL96" s="5" t="s">
        <v>118</v>
      </c>
      <c r="AM96" s="5" t="s">
        <v>118</v>
      </c>
      <c r="AN96" s="5" t="s">
        <v>118</v>
      </c>
      <c r="AO96" s="7" t="s">
        <v>113</v>
      </c>
      <c r="AP96" s="5" t="s">
        <v>118</v>
      </c>
      <c r="AQ96" s="5" t="s">
        <v>118</v>
      </c>
      <c r="AR96" s="5" t="s">
        <v>118</v>
      </c>
      <c r="AS96" s="5" t="s">
        <v>118</v>
      </c>
      <c r="AT96" s="5" t="s">
        <v>118</v>
      </c>
      <c r="AU96" s="5" t="s">
        <v>118</v>
      </c>
      <c r="AV96" s="5" t="s">
        <v>118</v>
      </c>
      <c r="AW96" s="5" t="s">
        <v>118</v>
      </c>
      <c r="AX96" s="5" t="s">
        <v>118</v>
      </c>
      <c r="AY96" s="5" t="s">
        <v>118</v>
      </c>
      <c r="AZ96" s="5" t="s">
        <v>118</v>
      </c>
      <c r="BA96" s="5" t="s">
        <v>118</v>
      </c>
      <c r="BB96" s="5" t="s">
        <v>118</v>
      </c>
      <c r="BC96" s="5" t="s">
        <v>118</v>
      </c>
      <c r="BD96" s="5" t="s">
        <v>118</v>
      </c>
      <c r="BE96" s="5" t="s">
        <v>118</v>
      </c>
      <c r="BF96" s="5" t="s">
        <v>118</v>
      </c>
      <c r="BG96" s="5" t="s">
        <v>118</v>
      </c>
      <c r="BH96" s="5" t="s">
        <v>118</v>
      </c>
      <c r="BI96" s="5" t="s">
        <v>118</v>
      </c>
      <c r="BJ96" s="5" t="s">
        <v>118</v>
      </c>
      <c r="BK96" s="5" t="s">
        <v>1481</v>
      </c>
      <c r="BL96" s="5" t="s">
        <v>1206</v>
      </c>
      <c r="BM96" s="5" t="s">
        <v>118</v>
      </c>
      <c r="BN96" s="5" t="s">
        <v>1482</v>
      </c>
      <c r="BO96" s="5" t="s">
        <v>115</v>
      </c>
      <c r="BP96" s="5" t="s">
        <v>121</v>
      </c>
      <c r="BQ96" s="5" t="s">
        <v>115</v>
      </c>
      <c r="BR96" s="5" t="s">
        <v>1193</v>
      </c>
      <c r="BS96" s="5" t="s">
        <v>124</v>
      </c>
      <c r="BT96" s="5">
        <f t="shared" si="1"/>
        <v>2025</v>
      </c>
      <c r="BU96" s="5"/>
      <c r="BV96" s="5"/>
      <c r="BW96" s="5"/>
      <c r="BX96" s="5">
        <f>COUNTIF(A2:BV2, "") + COUNTIF(A2:BV2, "NA") + COUNTIF(A2:BV2, "N/A") + COUNTIF(A2:BV2, "No aplica")</f>
        <v>6</v>
      </c>
      <c r="BY96" s="5"/>
      <c r="BZ96" s="12" t="s">
        <v>78</v>
      </c>
      <c r="CA96" s="13" t="s">
        <v>78</v>
      </c>
      <c r="CB96" s="5"/>
      <c r="CC96" s="5"/>
      <c r="CD96" s="13" t="str">
        <f t="shared" si="3"/>
        <v/>
      </c>
      <c r="CE96" s="13"/>
      <c r="CF96" s="13"/>
      <c r="CG96" s="13"/>
      <c r="CH96" s="13"/>
      <c r="CI96" s="13"/>
      <c r="CJ96" s="13">
        <f t="shared" si="4"/>
        <v>0</v>
      </c>
      <c r="CK96" s="14" t="s">
        <v>92</v>
      </c>
      <c r="CL96" s="15" t="s">
        <v>92</v>
      </c>
      <c r="CM96" s="23">
        <v>45804</v>
      </c>
    </row>
    <row r="97" spans="1:91" ht="165.75" x14ac:dyDescent="0.2">
      <c r="A97" s="5" t="s">
        <v>91</v>
      </c>
      <c r="B97" s="5" t="s">
        <v>92</v>
      </c>
      <c r="C97" s="5" t="s">
        <v>1483</v>
      </c>
      <c r="D97" s="34" t="s">
        <v>1484</v>
      </c>
      <c r="E97" s="6" t="s">
        <v>95</v>
      </c>
      <c r="F97" s="6" t="s">
        <v>96</v>
      </c>
      <c r="G97" s="6" t="s">
        <v>97</v>
      </c>
      <c r="H97" s="6" t="s">
        <v>1160</v>
      </c>
      <c r="I97" s="7" t="s">
        <v>99</v>
      </c>
      <c r="J97" s="7" t="s">
        <v>99</v>
      </c>
      <c r="K97" s="5" t="s">
        <v>1485</v>
      </c>
      <c r="L97" s="25" t="s">
        <v>1486</v>
      </c>
      <c r="M97" s="25" t="s">
        <v>1486</v>
      </c>
      <c r="N97" s="31" t="s">
        <v>1487</v>
      </c>
      <c r="O97" s="7" t="s">
        <v>1488</v>
      </c>
      <c r="P97" s="5" t="s">
        <v>132</v>
      </c>
      <c r="Q97" s="31" t="s">
        <v>1489</v>
      </c>
      <c r="R97" s="5" t="s">
        <v>1490</v>
      </c>
      <c r="S97" s="5">
        <v>8610</v>
      </c>
      <c r="T97" s="5" t="s">
        <v>1491</v>
      </c>
      <c r="U97" s="5" t="s">
        <v>1492</v>
      </c>
      <c r="V97" s="5" t="s">
        <v>1493</v>
      </c>
      <c r="W97" s="5" t="s">
        <v>1494</v>
      </c>
      <c r="X97" s="5" t="s">
        <v>1495</v>
      </c>
      <c r="Y97" s="27">
        <v>45351</v>
      </c>
      <c r="Z97" s="27">
        <v>45715</v>
      </c>
      <c r="AA97" s="5" t="s">
        <v>1496</v>
      </c>
      <c r="AB97" s="24" t="s">
        <v>1497</v>
      </c>
      <c r="AC97" s="5">
        <v>1</v>
      </c>
      <c r="AD97" s="28" t="s">
        <v>113</v>
      </c>
      <c r="AE97" s="28" t="s">
        <v>114</v>
      </c>
      <c r="AF97" s="5" t="s">
        <v>115</v>
      </c>
      <c r="AG97" s="31" t="s">
        <v>174</v>
      </c>
      <c r="AH97" s="5" t="s">
        <v>1130</v>
      </c>
      <c r="AI97" s="5" t="s">
        <v>118</v>
      </c>
      <c r="AJ97" s="35">
        <v>9.81</v>
      </c>
      <c r="AK97" s="5" t="s">
        <v>118</v>
      </c>
      <c r="AL97" s="5" t="s">
        <v>118</v>
      </c>
      <c r="AM97" s="5" t="s">
        <v>118</v>
      </c>
      <c r="AN97" s="5" t="s">
        <v>118</v>
      </c>
      <c r="AO97" s="7" t="s">
        <v>113</v>
      </c>
      <c r="AP97" s="5" t="s">
        <v>118</v>
      </c>
      <c r="AQ97" s="5" t="s">
        <v>118</v>
      </c>
      <c r="AR97" s="5" t="s">
        <v>118</v>
      </c>
      <c r="AS97" s="5" t="s">
        <v>118</v>
      </c>
      <c r="AT97" s="5" t="s">
        <v>118</v>
      </c>
      <c r="AU97" s="5" t="s">
        <v>118</v>
      </c>
      <c r="AV97" s="5" t="s">
        <v>118</v>
      </c>
      <c r="AW97" s="5" t="s">
        <v>118</v>
      </c>
      <c r="AX97" s="5" t="s">
        <v>118</v>
      </c>
      <c r="AY97" s="5" t="s">
        <v>118</v>
      </c>
      <c r="AZ97" s="5" t="s">
        <v>118</v>
      </c>
      <c r="BA97" s="5" t="s">
        <v>118</v>
      </c>
      <c r="BB97" s="5" t="s">
        <v>118</v>
      </c>
      <c r="BC97" s="5" t="s">
        <v>118</v>
      </c>
      <c r="BD97" s="5" t="s">
        <v>118</v>
      </c>
      <c r="BE97" s="5" t="s">
        <v>118</v>
      </c>
      <c r="BF97" s="5" t="s">
        <v>118</v>
      </c>
      <c r="BG97" s="5" t="s">
        <v>118</v>
      </c>
      <c r="BH97" s="5" t="s">
        <v>118</v>
      </c>
      <c r="BI97" s="5" t="s">
        <v>118</v>
      </c>
      <c r="BJ97" s="5" t="s">
        <v>118</v>
      </c>
      <c r="BK97" s="5" t="s">
        <v>1498</v>
      </c>
      <c r="BL97" s="5" t="s">
        <v>176</v>
      </c>
      <c r="BM97" s="5" t="s">
        <v>118</v>
      </c>
      <c r="BN97" s="5" t="s">
        <v>1499</v>
      </c>
      <c r="BO97" s="5" t="s">
        <v>115</v>
      </c>
      <c r="BP97" s="5" t="s">
        <v>121</v>
      </c>
      <c r="BQ97" s="5" t="s">
        <v>115</v>
      </c>
      <c r="BR97" s="5" t="s">
        <v>1193</v>
      </c>
      <c r="BS97" s="5" t="s">
        <v>124</v>
      </c>
      <c r="BT97" s="5">
        <f t="shared" si="1"/>
        <v>2025</v>
      </c>
      <c r="BU97" s="5"/>
      <c r="BV97" s="5"/>
      <c r="BW97" s="5"/>
      <c r="BX97" s="5">
        <f>COUNTIF(A2:BV2, "") + COUNTIF(A2:BV2, "NA") + COUNTIF(A2:BV2, "N/A") + COUNTIF(A2:BV2, "No aplica")</f>
        <v>6</v>
      </c>
      <c r="BY97" s="5"/>
      <c r="BZ97" s="12" t="s">
        <v>78</v>
      </c>
      <c r="CA97" s="13" t="s">
        <v>78</v>
      </c>
      <c r="CB97" s="5"/>
      <c r="CC97" s="5"/>
      <c r="CD97" s="13" t="str">
        <f t="shared" si="3"/>
        <v/>
      </c>
      <c r="CE97" s="13"/>
      <c r="CF97" s="13"/>
      <c r="CG97" s="13"/>
      <c r="CH97" s="13"/>
      <c r="CI97" s="13"/>
      <c r="CJ97" s="13">
        <f t="shared" si="4"/>
        <v>0</v>
      </c>
      <c r="CK97" s="14" t="s">
        <v>92</v>
      </c>
      <c r="CL97" s="15" t="s">
        <v>92</v>
      </c>
      <c r="CM97" s="23">
        <v>45804</v>
      </c>
    </row>
    <row r="98" spans="1:91" ht="153" x14ac:dyDescent="0.2">
      <c r="A98" s="5" t="s">
        <v>91</v>
      </c>
      <c r="B98" s="5" t="s">
        <v>92</v>
      </c>
      <c r="C98" s="5" t="s">
        <v>1500</v>
      </c>
      <c r="D98" s="6" t="s">
        <v>1501</v>
      </c>
      <c r="E98" s="6" t="s">
        <v>95</v>
      </c>
      <c r="F98" s="6" t="s">
        <v>96</v>
      </c>
      <c r="G98" s="6" t="s">
        <v>97</v>
      </c>
      <c r="H98" s="6" t="s">
        <v>1160</v>
      </c>
      <c r="I98" s="7" t="s">
        <v>99</v>
      </c>
      <c r="J98" s="7" t="s">
        <v>99</v>
      </c>
      <c r="K98" s="5" t="s">
        <v>1502</v>
      </c>
      <c r="L98" s="25" t="s">
        <v>1503</v>
      </c>
      <c r="M98" s="25" t="s">
        <v>1503</v>
      </c>
      <c r="N98" s="31" t="s">
        <v>1504</v>
      </c>
      <c r="O98" s="31" t="s">
        <v>1505</v>
      </c>
      <c r="P98" s="5" t="s">
        <v>104</v>
      </c>
      <c r="Q98" s="7" t="s">
        <v>1506</v>
      </c>
      <c r="R98" s="5" t="s">
        <v>1507</v>
      </c>
      <c r="S98" s="5">
        <v>6412</v>
      </c>
      <c r="T98" s="5" t="s">
        <v>234</v>
      </c>
      <c r="U98" s="5" t="s">
        <v>1508</v>
      </c>
      <c r="V98" s="5" t="s">
        <v>1509</v>
      </c>
      <c r="W98" s="5" t="s">
        <v>1510</v>
      </c>
      <c r="X98" s="5" t="s">
        <v>1511</v>
      </c>
      <c r="Y98" s="27">
        <v>45658</v>
      </c>
      <c r="Z98" s="27">
        <v>45959</v>
      </c>
      <c r="AA98" s="5" t="s">
        <v>1512</v>
      </c>
      <c r="AB98" s="24" t="s">
        <v>1513</v>
      </c>
      <c r="AC98" s="5">
        <v>1</v>
      </c>
      <c r="AD98" s="28" t="s">
        <v>113</v>
      </c>
      <c r="AE98" s="28" t="s">
        <v>114</v>
      </c>
      <c r="AF98" s="5" t="s">
        <v>115</v>
      </c>
      <c r="AG98" s="7" t="s">
        <v>252</v>
      </c>
      <c r="AH98" s="5" t="s">
        <v>1130</v>
      </c>
      <c r="AI98" s="5" t="s">
        <v>118</v>
      </c>
      <c r="AJ98" s="29">
        <v>1.1399999999999999</v>
      </c>
      <c r="AK98" s="5" t="s">
        <v>118</v>
      </c>
      <c r="AL98" s="5" t="s">
        <v>118</v>
      </c>
      <c r="AM98" s="5" t="s">
        <v>118</v>
      </c>
      <c r="AN98" s="5" t="s">
        <v>118</v>
      </c>
      <c r="AO98" s="7" t="s">
        <v>113</v>
      </c>
      <c r="AP98" s="5" t="s">
        <v>118</v>
      </c>
      <c r="AQ98" s="5" t="s">
        <v>118</v>
      </c>
      <c r="AR98" s="5" t="s">
        <v>118</v>
      </c>
      <c r="AS98" s="5">
        <v>31440</v>
      </c>
      <c r="AT98" s="18">
        <f>AU98/AS98</f>
        <v>0.11450381679389313</v>
      </c>
      <c r="AU98" s="5">
        <v>3600</v>
      </c>
      <c r="AV98" s="5" t="s">
        <v>118</v>
      </c>
      <c r="AW98" s="5" t="s">
        <v>118</v>
      </c>
      <c r="AX98" s="5" t="s">
        <v>118</v>
      </c>
      <c r="AY98" s="5" t="s">
        <v>118</v>
      </c>
      <c r="AZ98" s="5" t="s">
        <v>118</v>
      </c>
      <c r="BA98" s="5" t="s">
        <v>118</v>
      </c>
      <c r="BB98" s="5" t="s">
        <v>118</v>
      </c>
      <c r="BC98" s="5" t="s">
        <v>118</v>
      </c>
      <c r="BD98" s="5" t="s">
        <v>118</v>
      </c>
      <c r="BE98" s="5" t="s">
        <v>118</v>
      </c>
      <c r="BF98" s="5" t="s">
        <v>118</v>
      </c>
      <c r="BG98" s="5" t="s">
        <v>118</v>
      </c>
      <c r="BH98" s="5" t="s">
        <v>118</v>
      </c>
      <c r="BI98" s="5" t="s">
        <v>118</v>
      </c>
      <c r="BJ98" s="5" t="s">
        <v>118</v>
      </c>
      <c r="BK98" s="5" t="s">
        <v>1514</v>
      </c>
      <c r="BL98" s="5" t="s">
        <v>253</v>
      </c>
      <c r="BM98" s="5" t="s">
        <v>118</v>
      </c>
      <c r="BN98" s="5" t="s">
        <v>1515</v>
      </c>
      <c r="BO98" s="5" t="s">
        <v>115</v>
      </c>
      <c r="BP98" s="5" t="s">
        <v>121</v>
      </c>
      <c r="BQ98" s="30" t="s">
        <v>122</v>
      </c>
      <c r="BR98" s="5" t="s">
        <v>1224</v>
      </c>
      <c r="BS98" s="5" t="s">
        <v>124</v>
      </c>
      <c r="BT98" s="5">
        <f t="shared" si="1"/>
        <v>2025</v>
      </c>
      <c r="BU98" s="5"/>
      <c r="BV98" s="5"/>
      <c r="BW98" s="5"/>
      <c r="BX98" s="5">
        <f>COUNTIF(A2:BV2, "") + COUNTIF(A2:BV2, "NA") + COUNTIF(A2:BV2, "N/A") + COUNTIF(A2:BV2, "No aplica")</f>
        <v>6</v>
      </c>
      <c r="BY98" s="5"/>
      <c r="BZ98" s="12" t="s">
        <v>78</v>
      </c>
      <c r="CA98" s="13" t="s">
        <v>78</v>
      </c>
      <c r="CB98" s="5"/>
      <c r="CC98" s="5"/>
      <c r="CD98" s="13" t="str">
        <f t="shared" si="3"/>
        <v/>
      </c>
      <c r="CE98" s="13"/>
      <c r="CF98" s="13"/>
      <c r="CG98" s="13"/>
      <c r="CH98" s="13"/>
      <c r="CI98" s="13"/>
      <c r="CJ98" s="13">
        <f t="shared" si="4"/>
        <v>0</v>
      </c>
      <c r="CK98" s="14" t="s">
        <v>92</v>
      </c>
      <c r="CL98" s="15" t="s">
        <v>92</v>
      </c>
      <c r="CM98" s="23">
        <v>45804</v>
      </c>
    </row>
    <row r="99" spans="1:91" ht="165.75" x14ac:dyDescent="0.2">
      <c r="A99" s="5" t="s">
        <v>91</v>
      </c>
      <c r="B99" s="5" t="s">
        <v>92</v>
      </c>
      <c r="C99" s="5" t="s">
        <v>1516</v>
      </c>
      <c r="D99" s="6" t="s">
        <v>1470</v>
      </c>
      <c r="E99" s="6" t="s">
        <v>95</v>
      </c>
      <c r="F99" s="6" t="s">
        <v>96</v>
      </c>
      <c r="G99" s="6" t="s">
        <v>97</v>
      </c>
      <c r="H99" s="6" t="s">
        <v>1160</v>
      </c>
      <c r="I99" s="7" t="s">
        <v>99</v>
      </c>
      <c r="J99" s="7" t="s">
        <v>99</v>
      </c>
      <c r="K99" s="5" t="s">
        <v>1517</v>
      </c>
      <c r="L99" s="25" t="s">
        <v>1518</v>
      </c>
      <c r="M99" s="25" t="s">
        <v>1518</v>
      </c>
      <c r="N99" s="31" t="s">
        <v>453</v>
      </c>
      <c r="O99" s="31" t="s">
        <v>1473</v>
      </c>
      <c r="P99" s="5" t="s">
        <v>132</v>
      </c>
      <c r="Q99" s="7" t="s">
        <v>1519</v>
      </c>
      <c r="R99" s="5" t="s">
        <v>456</v>
      </c>
      <c r="S99" s="5">
        <v>4645</v>
      </c>
      <c r="T99" s="5" t="s">
        <v>135</v>
      </c>
      <c r="U99" s="5" t="s">
        <v>1520</v>
      </c>
      <c r="V99" s="5" t="s">
        <v>1521</v>
      </c>
      <c r="W99" s="5" t="s">
        <v>1477</v>
      </c>
      <c r="X99" s="5" t="s">
        <v>1522</v>
      </c>
      <c r="Y99" s="27">
        <v>45658</v>
      </c>
      <c r="Z99" s="27">
        <v>45959</v>
      </c>
      <c r="AA99" s="5" t="s">
        <v>1523</v>
      </c>
      <c r="AB99" s="24" t="s">
        <v>1524</v>
      </c>
      <c r="AC99" s="5">
        <v>1</v>
      </c>
      <c r="AD99" s="28" t="s">
        <v>113</v>
      </c>
      <c r="AE99" s="28" t="s">
        <v>114</v>
      </c>
      <c r="AF99" s="5" t="s">
        <v>115</v>
      </c>
      <c r="AG99" s="7" t="s">
        <v>694</v>
      </c>
      <c r="AH99" s="5" t="s">
        <v>1130</v>
      </c>
      <c r="AI99" s="5" t="s">
        <v>118</v>
      </c>
      <c r="AJ99" s="29">
        <v>4.53</v>
      </c>
      <c r="AK99" s="5" t="s">
        <v>118</v>
      </c>
      <c r="AL99" s="5" t="s">
        <v>118</v>
      </c>
      <c r="AM99" s="5" t="s">
        <v>118</v>
      </c>
      <c r="AN99" s="5" t="s">
        <v>118</v>
      </c>
      <c r="AO99" s="7" t="s">
        <v>113</v>
      </c>
      <c r="AP99" s="5" t="s">
        <v>118</v>
      </c>
      <c r="AQ99" s="5" t="s">
        <v>118</v>
      </c>
      <c r="AR99" s="5" t="s">
        <v>118</v>
      </c>
      <c r="AS99" s="5" t="s">
        <v>118</v>
      </c>
      <c r="AT99" s="5" t="s">
        <v>118</v>
      </c>
      <c r="AU99" s="5" t="s">
        <v>118</v>
      </c>
      <c r="AV99" s="5" t="s">
        <v>118</v>
      </c>
      <c r="AW99" s="5" t="s">
        <v>118</v>
      </c>
      <c r="AX99" s="5" t="s">
        <v>118</v>
      </c>
      <c r="AY99" s="5" t="s">
        <v>118</v>
      </c>
      <c r="AZ99" s="5" t="s">
        <v>118</v>
      </c>
      <c r="BA99" s="5" t="s">
        <v>118</v>
      </c>
      <c r="BB99" s="5" t="s">
        <v>118</v>
      </c>
      <c r="BC99" s="5" t="s">
        <v>118</v>
      </c>
      <c r="BD99" s="5" t="s">
        <v>118</v>
      </c>
      <c r="BE99" s="5" t="s">
        <v>118</v>
      </c>
      <c r="BF99" s="5" t="s">
        <v>118</v>
      </c>
      <c r="BG99" s="5" t="s">
        <v>118</v>
      </c>
      <c r="BH99" s="5" t="s">
        <v>118</v>
      </c>
      <c r="BI99" s="5" t="s">
        <v>118</v>
      </c>
      <c r="BJ99" s="5" t="s">
        <v>118</v>
      </c>
      <c r="BK99" s="5" t="s">
        <v>1481</v>
      </c>
      <c r="BL99" s="5" t="s">
        <v>1206</v>
      </c>
      <c r="BM99" s="5" t="s">
        <v>118</v>
      </c>
      <c r="BN99" s="5" t="s">
        <v>1482</v>
      </c>
      <c r="BO99" s="5" t="s">
        <v>115</v>
      </c>
      <c r="BP99" s="5" t="s">
        <v>121</v>
      </c>
      <c r="BQ99" s="5" t="s">
        <v>115</v>
      </c>
      <c r="BR99" s="5" t="s">
        <v>1193</v>
      </c>
      <c r="BS99" s="5" t="s">
        <v>124</v>
      </c>
      <c r="BT99" s="5">
        <f t="shared" si="1"/>
        <v>2025</v>
      </c>
      <c r="BU99" s="5"/>
      <c r="BV99" s="5"/>
      <c r="BW99" s="5"/>
      <c r="BX99" s="5">
        <f>COUNTIF(A2:BV2, "") + COUNTIF(A2:BV2, "NA") + COUNTIF(A2:BV2, "N/A") + COUNTIF(A2:BV2, "No aplica")</f>
        <v>6</v>
      </c>
      <c r="BY99" s="5"/>
      <c r="BZ99" s="12" t="s">
        <v>78</v>
      </c>
      <c r="CA99" s="13" t="s">
        <v>78</v>
      </c>
      <c r="CB99" s="5"/>
      <c r="CC99" s="5"/>
      <c r="CD99" s="13" t="str">
        <f t="shared" si="3"/>
        <v/>
      </c>
      <c r="CE99" s="13"/>
      <c r="CF99" s="13"/>
      <c r="CG99" s="13"/>
      <c r="CH99" s="13"/>
      <c r="CI99" s="13"/>
      <c r="CJ99" s="13">
        <f t="shared" si="4"/>
        <v>0</v>
      </c>
      <c r="CK99" s="14" t="s">
        <v>92</v>
      </c>
      <c r="CL99" s="15" t="s">
        <v>92</v>
      </c>
      <c r="CM99" s="23">
        <v>45804</v>
      </c>
    </row>
    <row r="100" spans="1:91" ht="165.75" x14ac:dyDescent="0.2">
      <c r="A100" s="5" t="s">
        <v>91</v>
      </c>
      <c r="B100" s="5" t="s">
        <v>92</v>
      </c>
      <c r="C100" s="5" t="s">
        <v>1525</v>
      </c>
      <c r="D100" s="6" t="s">
        <v>1526</v>
      </c>
      <c r="E100" s="6" t="s">
        <v>95</v>
      </c>
      <c r="F100" s="6" t="s">
        <v>96</v>
      </c>
      <c r="G100" s="6" t="s">
        <v>97</v>
      </c>
      <c r="H100" s="6" t="s">
        <v>1527</v>
      </c>
      <c r="I100" s="7" t="s">
        <v>99</v>
      </c>
      <c r="J100" s="7" t="s">
        <v>99</v>
      </c>
      <c r="K100" s="5" t="s">
        <v>1528</v>
      </c>
      <c r="L100" s="25" t="s">
        <v>1529</v>
      </c>
      <c r="M100" s="25" t="s">
        <v>1529</v>
      </c>
      <c r="N100" s="26" t="s">
        <v>1530</v>
      </c>
      <c r="O100" s="7" t="s">
        <v>1531</v>
      </c>
      <c r="P100" s="5" t="s">
        <v>132</v>
      </c>
      <c r="Q100" s="25" t="s">
        <v>1532</v>
      </c>
      <c r="R100" s="5" t="s">
        <v>1533</v>
      </c>
      <c r="S100" s="5">
        <v>4631</v>
      </c>
      <c r="T100" s="5" t="s">
        <v>234</v>
      </c>
      <c r="U100" s="5" t="s">
        <v>1534</v>
      </c>
      <c r="V100" s="5" t="s">
        <v>1535</v>
      </c>
      <c r="W100" s="5" t="s">
        <v>1536</v>
      </c>
      <c r="X100" s="5" t="s">
        <v>1537</v>
      </c>
      <c r="Y100" s="27">
        <v>45780</v>
      </c>
      <c r="Z100" s="27">
        <v>45959</v>
      </c>
      <c r="AA100" s="5" t="s">
        <v>1538</v>
      </c>
      <c r="AB100" s="24" t="s">
        <v>1539</v>
      </c>
      <c r="AC100" s="5">
        <v>1</v>
      </c>
      <c r="AD100" s="28" t="s">
        <v>113</v>
      </c>
      <c r="AE100" s="28" t="s">
        <v>114</v>
      </c>
      <c r="AF100" s="5" t="s">
        <v>115</v>
      </c>
      <c r="AG100" s="7" t="s">
        <v>1173</v>
      </c>
      <c r="AH100" s="5" t="s">
        <v>1130</v>
      </c>
      <c r="AI100" s="5" t="s">
        <v>118</v>
      </c>
      <c r="AJ100" s="29">
        <v>289.3</v>
      </c>
      <c r="AK100" s="5" t="s">
        <v>118</v>
      </c>
      <c r="AL100" s="5" t="s">
        <v>118</v>
      </c>
      <c r="AM100" s="5" t="s">
        <v>118</v>
      </c>
      <c r="AN100" s="5" t="s">
        <v>118</v>
      </c>
      <c r="AO100" s="7" t="s">
        <v>113</v>
      </c>
      <c r="AP100" s="5" t="s">
        <v>118</v>
      </c>
      <c r="AQ100" s="5" t="s">
        <v>118</v>
      </c>
      <c r="AR100" s="5" t="s">
        <v>118</v>
      </c>
      <c r="AS100" s="5" t="s">
        <v>118</v>
      </c>
      <c r="AT100" s="5" t="s">
        <v>118</v>
      </c>
      <c r="AU100" s="5" t="s">
        <v>118</v>
      </c>
      <c r="AV100" s="5" t="s">
        <v>118</v>
      </c>
      <c r="AW100" s="5" t="s">
        <v>118</v>
      </c>
      <c r="AX100" s="5" t="s">
        <v>118</v>
      </c>
      <c r="AY100" s="5" t="s">
        <v>118</v>
      </c>
      <c r="AZ100" s="5" t="s">
        <v>118</v>
      </c>
      <c r="BA100" s="5" t="s">
        <v>118</v>
      </c>
      <c r="BB100" s="5" t="s">
        <v>118</v>
      </c>
      <c r="BC100" s="5" t="s">
        <v>118</v>
      </c>
      <c r="BD100" s="5" t="s">
        <v>118</v>
      </c>
      <c r="BE100" s="5" t="s">
        <v>118</v>
      </c>
      <c r="BF100" s="5" t="s">
        <v>118</v>
      </c>
      <c r="BG100" s="5" t="s">
        <v>118</v>
      </c>
      <c r="BH100" s="5" t="s">
        <v>118</v>
      </c>
      <c r="BI100" s="5" t="s">
        <v>118</v>
      </c>
      <c r="BJ100" s="5" t="s">
        <v>118</v>
      </c>
      <c r="BK100" s="5" t="s">
        <v>1540</v>
      </c>
      <c r="BL100" s="5" t="s">
        <v>1541</v>
      </c>
      <c r="BM100" s="5" t="s">
        <v>118</v>
      </c>
      <c r="BN100" s="5" t="s">
        <v>1542</v>
      </c>
      <c r="BO100" s="5" t="s">
        <v>115</v>
      </c>
      <c r="BP100" s="5" t="s">
        <v>121</v>
      </c>
      <c r="BQ100" s="5" t="s">
        <v>115</v>
      </c>
      <c r="BR100" s="5" t="s">
        <v>1193</v>
      </c>
      <c r="BS100" s="5" t="s">
        <v>124</v>
      </c>
      <c r="BT100" s="5">
        <f t="shared" si="1"/>
        <v>2025</v>
      </c>
      <c r="BU100" s="5"/>
      <c r="BV100" s="5"/>
      <c r="BW100" s="5"/>
      <c r="BX100" s="5">
        <f>COUNTIF(A2:BV2, "") + COUNTIF(A2:BV2, "NA") + COUNTIF(A2:BV2, "N/A") + COUNTIF(A2:BV2, "No aplica")</f>
        <v>6</v>
      </c>
      <c r="BY100" s="5"/>
      <c r="BZ100" s="12" t="s">
        <v>78</v>
      </c>
      <c r="CA100" s="13" t="s">
        <v>78</v>
      </c>
      <c r="CB100" s="5"/>
      <c r="CC100" s="5"/>
      <c r="CD100" s="13" t="str">
        <f t="shared" si="3"/>
        <v/>
      </c>
      <c r="CE100" s="13"/>
      <c r="CF100" s="13"/>
      <c r="CG100" s="13"/>
      <c r="CH100" s="13"/>
      <c r="CI100" s="13"/>
      <c r="CJ100" s="13">
        <f t="shared" si="4"/>
        <v>0</v>
      </c>
      <c r="CK100" s="14" t="s">
        <v>92</v>
      </c>
      <c r="CL100" s="15" t="s">
        <v>92</v>
      </c>
      <c r="CM100" s="23">
        <v>45804</v>
      </c>
    </row>
    <row r="101" spans="1:91" ht="165.75" x14ac:dyDescent="0.2">
      <c r="A101" s="5" t="s">
        <v>91</v>
      </c>
      <c r="B101" s="5" t="s">
        <v>92</v>
      </c>
      <c r="C101" s="5" t="s">
        <v>1543</v>
      </c>
      <c r="D101" s="6" t="s">
        <v>1544</v>
      </c>
      <c r="E101" s="6" t="s">
        <v>95</v>
      </c>
      <c r="F101" s="6" t="s">
        <v>96</v>
      </c>
      <c r="G101" s="6" t="s">
        <v>97</v>
      </c>
      <c r="H101" s="6" t="s">
        <v>1527</v>
      </c>
      <c r="I101" s="7" t="s">
        <v>99</v>
      </c>
      <c r="J101" s="7" t="s">
        <v>99</v>
      </c>
      <c r="K101" s="5" t="s">
        <v>1545</v>
      </c>
      <c r="L101" s="25" t="s">
        <v>1546</v>
      </c>
      <c r="M101" s="25" t="s">
        <v>1546</v>
      </c>
      <c r="N101" s="26" t="s">
        <v>1547</v>
      </c>
      <c r="O101" s="7" t="s">
        <v>1548</v>
      </c>
      <c r="P101" s="5" t="s">
        <v>104</v>
      </c>
      <c r="Q101" s="25" t="s">
        <v>1549</v>
      </c>
      <c r="R101" s="5" t="s">
        <v>1550</v>
      </c>
      <c r="S101" s="5">
        <v>8424</v>
      </c>
      <c r="T101" s="5" t="s">
        <v>306</v>
      </c>
      <c r="U101" s="5" t="s">
        <v>1551</v>
      </c>
      <c r="V101" s="5" t="s">
        <v>1552</v>
      </c>
      <c r="W101" s="5" t="s">
        <v>1553</v>
      </c>
      <c r="X101" s="5" t="s">
        <v>1554</v>
      </c>
      <c r="Y101" s="27">
        <v>45670</v>
      </c>
      <c r="Z101" s="27">
        <v>45988</v>
      </c>
      <c r="AA101" s="5" t="s">
        <v>1555</v>
      </c>
      <c r="AB101" s="24" t="s">
        <v>1556</v>
      </c>
      <c r="AC101" s="5">
        <v>1</v>
      </c>
      <c r="AD101" s="28" t="s">
        <v>113</v>
      </c>
      <c r="AE101" s="28" t="s">
        <v>114</v>
      </c>
      <c r="AF101" s="5" t="s">
        <v>115</v>
      </c>
      <c r="AG101" s="7" t="s">
        <v>694</v>
      </c>
      <c r="AH101" s="5" t="s">
        <v>1130</v>
      </c>
      <c r="AI101" s="5" t="s">
        <v>118</v>
      </c>
      <c r="AJ101" s="29">
        <v>115.79</v>
      </c>
      <c r="AK101" s="5" t="s">
        <v>118</v>
      </c>
      <c r="AL101" s="5" t="s">
        <v>118</v>
      </c>
      <c r="AM101" s="5" t="s">
        <v>118</v>
      </c>
      <c r="AN101" s="5" t="s">
        <v>118</v>
      </c>
      <c r="AO101" s="7" t="s">
        <v>113</v>
      </c>
      <c r="AP101" s="5" t="s">
        <v>118</v>
      </c>
      <c r="AQ101" s="5" t="s">
        <v>118</v>
      </c>
      <c r="AR101" s="5" t="s">
        <v>118</v>
      </c>
      <c r="AS101" s="5" t="s">
        <v>118</v>
      </c>
      <c r="AT101" s="5" t="s">
        <v>118</v>
      </c>
      <c r="AU101" s="5" t="s">
        <v>118</v>
      </c>
      <c r="AV101" s="5" t="s">
        <v>118</v>
      </c>
      <c r="AW101" s="5" t="s">
        <v>118</v>
      </c>
      <c r="AX101" s="5" t="s">
        <v>118</v>
      </c>
      <c r="AY101" s="5" t="s">
        <v>118</v>
      </c>
      <c r="AZ101" s="5" t="s">
        <v>118</v>
      </c>
      <c r="BA101" s="5" t="s">
        <v>118</v>
      </c>
      <c r="BB101" s="5" t="s">
        <v>118</v>
      </c>
      <c r="BC101" s="5" t="s">
        <v>118</v>
      </c>
      <c r="BD101" s="5" t="s">
        <v>118</v>
      </c>
      <c r="BE101" s="5" t="s">
        <v>118</v>
      </c>
      <c r="BF101" s="5" t="s">
        <v>118</v>
      </c>
      <c r="BG101" s="5" t="s">
        <v>118</v>
      </c>
      <c r="BH101" s="5" t="s">
        <v>118</v>
      </c>
      <c r="BI101" s="5" t="s">
        <v>118</v>
      </c>
      <c r="BJ101" s="5" t="s">
        <v>118</v>
      </c>
      <c r="BK101" s="5" t="s">
        <v>1557</v>
      </c>
      <c r="BL101" s="5" t="s">
        <v>1558</v>
      </c>
      <c r="BM101" s="5" t="s">
        <v>118</v>
      </c>
      <c r="BN101" s="5" t="s">
        <v>1559</v>
      </c>
      <c r="BO101" s="5" t="s">
        <v>115</v>
      </c>
      <c r="BP101" s="5" t="s">
        <v>121</v>
      </c>
      <c r="BQ101" s="5" t="s">
        <v>115</v>
      </c>
      <c r="BR101" s="5" t="s">
        <v>1193</v>
      </c>
      <c r="BS101" s="5" t="s">
        <v>124</v>
      </c>
      <c r="BT101" s="5">
        <f t="shared" si="1"/>
        <v>2025</v>
      </c>
      <c r="BU101" s="5"/>
      <c r="BV101" s="5"/>
      <c r="BW101" s="5"/>
      <c r="BX101" s="5">
        <f>COUNTIF(A2:BV2, "") + COUNTIF(A2:BV2, "NA") + COUNTIF(A2:BV2, "N/A") + COUNTIF(A2:BV2, "No aplica")</f>
        <v>6</v>
      </c>
      <c r="BY101" s="5"/>
      <c r="BZ101" s="12" t="s">
        <v>78</v>
      </c>
      <c r="CA101" s="13" t="s">
        <v>78</v>
      </c>
      <c r="CB101" s="5"/>
      <c r="CC101" s="5"/>
      <c r="CD101" s="13" t="str">
        <f t="shared" si="3"/>
        <v/>
      </c>
      <c r="CE101" s="13"/>
      <c r="CF101" s="13"/>
      <c r="CG101" s="13"/>
      <c r="CH101" s="13"/>
      <c r="CI101" s="13"/>
      <c r="CJ101" s="13">
        <f t="shared" si="4"/>
        <v>0</v>
      </c>
      <c r="CK101" s="14" t="s">
        <v>92</v>
      </c>
      <c r="CL101" s="15" t="s">
        <v>92</v>
      </c>
      <c r="CM101" s="23">
        <v>45804</v>
      </c>
    </row>
    <row r="102" spans="1:91" ht="165.75" x14ac:dyDescent="0.2">
      <c r="A102" s="5" t="s">
        <v>91</v>
      </c>
      <c r="B102" s="5" t="s">
        <v>92</v>
      </c>
      <c r="C102" s="5" t="s">
        <v>1560</v>
      </c>
      <c r="D102" s="6" t="s">
        <v>1561</v>
      </c>
      <c r="E102" s="6" t="s">
        <v>95</v>
      </c>
      <c r="F102" s="6" t="s">
        <v>96</v>
      </c>
      <c r="G102" s="6" t="s">
        <v>97</v>
      </c>
      <c r="H102" s="6" t="s">
        <v>1527</v>
      </c>
      <c r="I102" s="7" t="s">
        <v>99</v>
      </c>
      <c r="J102" s="7" t="s">
        <v>99</v>
      </c>
      <c r="K102" s="5" t="s">
        <v>1562</v>
      </c>
      <c r="L102" s="25" t="s">
        <v>907</v>
      </c>
      <c r="M102" s="25" t="s">
        <v>907</v>
      </c>
      <c r="N102" s="31" t="s">
        <v>908</v>
      </c>
      <c r="O102" s="31" t="s">
        <v>1563</v>
      </c>
      <c r="P102" s="5" t="s">
        <v>132</v>
      </c>
      <c r="Q102" s="7" t="s">
        <v>1564</v>
      </c>
      <c r="R102" s="5" t="s">
        <v>1565</v>
      </c>
      <c r="S102" s="5">
        <v>9499</v>
      </c>
      <c r="T102" s="5" t="s">
        <v>187</v>
      </c>
      <c r="U102" s="5" t="s">
        <v>1566</v>
      </c>
      <c r="V102" s="5" t="s">
        <v>1567</v>
      </c>
      <c r="W102" s="5" t="s">
        <v>1568</v>
      </c>
      <c r="X102" s="5" t="s">
        <v>1569</v>
      </c>
      <c r="Y102" s="27">
        <v>45597</v>
      </c>
      <c r="Z102" s="27">
        <v>45959</v>
      </c>
      <c r="AA102" s="5" t="s">
        <v>1570</v>
      </c>
      <c r="AB102" s="24" t="s">
        <v>1571</v>
      </c>
      <c r="AC102" s="5">
        <v>1</v>
      </c>
      <c r="AD102" s="28" t="s">
        <v>113</v>
      </c>
      <c r="AE102" s="28" t="s">
        <v>114</v>
      </c>
      <c r="AF102" s="5" t="s">
        <v>115</v>
      </c>
      <c r="AG102" s="7" t="s">
        <v>1173</v>
      </c>
      <c r="AH102" s="5" t="s">
        <v>1130</v>
      </c>
      <c r="AI102" s="5" t="s">
        <v>118</v>
      </c>
      <c r="AJ102" s="29">
        <v>8.5</v>
      </c>
      <c r="AK102" s="5" t="s">
        <v>118</v>
      </c>
      <c r="AL102" s="5" t="s">
        <v>118</v>
      </c>
      <c r="AM102" s="5" t="s">
        <v>118</v>
      </c>
      <c r="AN102" s="5" t="s">
        <v>118</v>
      </c>
      <c r="AO102" s="7" t="s">
        <v>113</v>
      </c>
      <c r="AP102" s="5" t="s">
        <v>118</v>
      </c>
      <c r="AQ102" s="5" t="s">
        <v>118</v>
      </c>
      <c r="AR102" s="5" t="s">
        <v>118</v>
      </c>
      <c r="AS102" s="5" t="s">
        <v>118</v>
      </c>
      <c r="AT102" s="5" t="s">
        <v>118</v>
      </c>
      <c r="AU102" s="5" t="s">
        <v>118</v>
      </c>
      <c r="AV102" s="5" t="s">
        <v>118</v>
      </c>
      <c r="AW102" s="5" t="s">
        <v>118</v>
      </c>
      <c r="AX102" s="5" t="s">
        <v>118</v>
      </c>
      <c r="AY102" s="5" t="s">
        <v>118</v>
      </c>
      <c r="AZ102" s="5" t="s">
        <v>118</v>
      </c>
      <c r="BA102" s="5" t="s">
        <v>118</v>
      </c>
      <c r="BB102" s="5" t="s">
        <v>118</v>
      </c>
      <c r="BC102" s="5" t="s">
        <v>118</v>
      </c>
      <c r="BD102" s="5" t="s">
        <v>118</v>
      </c>
      <c r="BE102" s="5" t="s">
        <v>118</v>
      </c>
      <c r="BF102" s="5" t="s">
        <v>118</v>
      </c>
      <c r="BG102" s="5" t="s">
        <v>118</v>
      </c>
      <c r="BH102" s="5" t="s">
        <v>118</v>
      </c>
      <c r="BI102" s="5" t="s">
        <v>118</v>
      </c>
      <c r="BJ102" s="5" t="s">
        <v>118</v>
      </c>
      <c r="BK102" s="5" t="s">
        <v>1572</v>
      </c>
      <c r="BL102" s="5" t="s">
        <v>1573</v>
      </c>
      <c r="BM102" s="5" t="s">
        <v>118</v>
      </c>
      <c r="BN102" s="5" t="s">
        <v>1574</v>
      </c>
      <c r="BO102" s="5" t="s">
        <v>115</v>
      </c>
      <c r="BP102" s="5" t="s">
        <v>121</v>
      </c>
      <c r="BQ102" s="5" t="s">
        <v>115</v>
      </c>
      <c r="BR102" s="5" t="s">
        <v>1193</v>
      </c>
      <c r="BS102" s="5" t="s">
        <v>124</v>
      </c>
      <c r="BT102" s="5">
        <f t="shared" si="1"/>
        <v>2025</v>
      </c>
      <c r="BU102" s="5"/>
      <c r="BV102" s="5"/>
      <c r="BW102" s="5"/>
      <c r="BX102" s="5">
        <f>COUNTIF(A2:BV2, "") + COUNTIF(A2:BV2, "NA") + COUNTIF(A2:BV2, "N/A") + COUNTIF(A2:BV2, "No aplica")</f>
        <v>6</v>
      </c>
      <c r="BY102" s="5"/>
      <c r="BZ102" s="12" t="s">
        <v>78</v>
      </c>
      <c r="CA102" s="13" t="s">
        <v>78</v>
      </c>
      <c r="CB102" s="5"/>
      <c r="CC102" s="5"/>
      <c r="CD102" s="13" t="str">
        <f t="shared" si="3"/>
        <v/>
      </c>
      <c r="CE102" s="13"/>
      <c r="CF102" s="13"/>
      <c r="CG102" s="13"/>
      <c r="CH102" s="13"/>
      <c r="CI102" s="13"/>
      <c r="CJ102" s="13">
        <f t="shared" si="4"/>
        <v>0</v>
      </c>
      <c r="CK102" s="14" t="s">
        <v>92</v>
      </c>
      <c r="CL102" s="15" t="s">
        <v>92</v>
      </c>
      <c r="CM102" s="23">
        <v>45804</v>
      </c>
    </row>
    <row r="103" spans="1:91" ht="165.75" x14ac:dyDescent="0.2">
      <c r="A103" s="5" t="s">
        <v>91</v>
      </c>
      <c r="B103" s="5" t="s">
        <v>92</v>
      </c>
      <c r="C103" s="5" t="s">
        <v>1575</v>
      </c>
      <c r="D103" s="34" t="s">
        <v>1576</v>
      </c>
      <c r="E103" s="6" t="s">
        <v>95</v>
      </c>
      <c r="F103" s="6" t="s">
        <v>96</v>
      </c>
      <c r="G103" s="6" t="s">
        <v>97</v>
      </c>
      <c r="H103" s="6" t="s">
        <v>1527</v>
      </c>
      <c r="I103" s="7" t="s">
        <v>99</v>
      </c>
      <c r="J103" s="7" t="s">
        <v>99</v>
      </c>
      <c r="K103" s="5" t="s">
        <v>1577</v>
      </c>
      <c r="L103" s="26" t="s">
        <v>1578</v>
      </c>
      <c r="M103" s="26" t="s">
        <v>1578</v>
      </c>
      <c r="N103" s="31" t="s">
        <v>1579</v>
      </c>
      <c r="O103" s="7" t="s">
        <v>1580</v>
      </c>
      <c r="P103" s="5" t="s">
        <v>104</v>
      </c>
      <c r="Q103" s="31" t="s">
        <v>1581</v>
      </c>
      <c r="R103" s="5" t="s">
        <v>1582</v>
      </c>
      <c r="S103" s="5">
        <v>2023</v>
      </c>
      <c r="T103" s="5" t="s">
        <v>234</v>
      </c>
      <c r="U103" s="5" t="s">
        <v>1583</v>
      </c>
      <c r="V103" s="5" t="s">
        <v>1584</v>
      </c>
      <c r="W103" s="5" t="s">
        <v>1585</v>
      </c>
      <c r="X103" s="5" t="s">
        <v>1586</v>
      </c>
      <c r="Y103" s="27">
        <v>44973</v>
      </c>
      <c r="Z103" s="27">
        <v>45715</v>
      </c>
      <c r="AA103" s="5" t="s">
        <v>1587</v>
      </c>
      <c r="AB103" s="24" t="s">
        <v>1588</v>
      </c>
      <c r="AC103" s="5">
        <v>1</v>
      </c>
      <c r="AD103" s="28" t="s">
        <v>113</v>
      </c>
      <c r="AE103" s="28" t="s">
        <v>114</v>
      </c>
      <c r="AF103" s="5" t="s">
        <v>115</v>
      </c>
      <c r="AG103" s="31" t="s">
        <v>174</v>
      </c>
      <c r="AH103" s="5" t="s">
        <v>1130</v>
      </c>
      <c r="AI103" s="5" t="s">
        <v>118</v>
      </c>
      <c r="AJ103" s="35">
        <v>3.94</v>
      </c>
      <c r="AK103" s="5" t="s">
        <v>118</v>
      </c>
      <c r="AL103" s="5" t="s">
        <v>118</v>
      </c>
      <c r="AM103" s="5" t="s">
        <v>118</v>
      </c>
      <c r="AN103" s="5" t="s">
        <v>118</v>
      </c>
      <c r="AO103" s="7" t="s">
        <v>113</v>
      </c>
      <c r="AP103" s="5" t="s">
        <v>118</v>
      </c>
      <c r="AQ103" s="5" t="s">
        <v>118</v>
      </c>
      <c r="AR103" s="5" t="s">
        <v>118</v>
      </c>
      <c r="AS103" s="5" t="s">
        <v>118</v>
      </c>
      <c r="AT103" s="5" t="s">
        <v>118</v>
      </c>
      <c r="AU103" s="5" t="s">
        <v>118</v>
      </c>
      <c r="AV103" s="5" t="s">
        <v>118</v>
      </c>
      <c r="AW103" s="5" t="s">
        <v>118</v>
      </c>
      <c r="AX103" s="5" t="s">
        <v>118</v>
      </c>
      <c r="AY103" s="5" t="s">
        <v>118</v>
      </c>
      <c r="AZ103" s="5" t="s">
        <v>118</v>
      </c>
      <c r="BA103" s="5" t="s">
        <v>118</v>
      </c>
      <c r="BB103" s="5" t="s">
        <v>118</v>
      </c>
      <c r="BC103" s="5" t="s">
        <v>118</v>
      </c>
      <c r="BD103" s="5" t="s">
        <v>118</v>
      </c>
      <c r="BE103" s="5" t="s">
        <v>118</v>
      </c>
      <c r="BF103" s="5" t="s">
        <v>118</v>
      </c>
      <c r="BG103" s="5" t="s">
        <v>118</v>
      </c>
      <c r="BH103" s="5" t="s">
        <v>118</v>
      </c>
      <c r="BI103" s="5" t="s">
        <v>118</v>
      </c>
      <c r="BJ103" s="5" t="s">
        <v>118</v>
      </c>
      <c r="BK103" s="5" t="s">
        <v>1589</v>
      </c>
      <c r="BL103" s="5" t="s">
        <v>176</v>
      </c>
      <c r="BM103" s="5" t="s">
        <v>118</v>
      </c>
      <c r="BN103" s="5" t="s">
        <v>1590</v>
      </c>
      <c r="BO103" s="5" t="s">
        <v>115</v>
      </c>
      <c r="BP103" s="5" t="s">
        <v>121</v>
      </c>
      <c r="BQ103" s="5" t="s">
        <v>115</v>
      </c>
      <c r="BR103" s="5" t="s">
        <v>1193</v>
      </c>
      <c r="BS103" s="5" t="s">
        <v>124</v>
      </c>
      <c r="BT103" s="5">
        <f t="shared" si="1"/>
        <v>2025</v>
      </c>
      <c r="BU103" s="5"/>
      <c r="BV103" s="5"/>
      <c r="BW103" s="5"/>
      <c r="BX103" s="5">
        <f>COUNTIF(A2:BV2, "") + COUNTIF(A2:BV2, "NA") + COUNTIF(A2:BV2, "N/A") + COUNTIF(A2:BV2, "No aplica")</f>
        <v>6</v>
      </c>
      <c r="BY103" s="5"/>
      <c r="BZ103" s="12" t="s">
        <v>78</v>
      </c>
      <c r="CA103" s="13" t="s">
        <v>78</v>
      </c>
      <c r="CB103" s="5"/>
      <c r="CC103" s="5"/>
      <c r="CD103" s="13" t="str">
        <f t="shared" si="3"/>
        <v/>
      </c>
      <c r="CE103" s="13"/>
      <c r="CF103" s="13"/>
      <c r="CG103" s="13"/>
      <c r="CH103" s="13"/>
      <c r="CI103" s="13"/>
      <c r="CJ103" s="13">
        <f t="shared" si="4"/>
        <v>0</v>
      </c>
      <c r="CK103" s="14" t="s">
        <v>92</v>
      </c>
      <c r="CL103" s="15" t="s">
        <v>92</v>
      </c>
      <c r="CM103" s="23">
        <v>45804</v>
      </c>
    </row>
    <row r="104" spans="1:91" ht="153" x14ac:dyDescent="0.2">
      <c r="A104" s="5" t="s">
        <v>91</v>
      </c>
      <c r="B104" s="5" t="s">
        <v>92</v>
      </c>
      <c r="C104" s="5" t="s">
        <v>1591</v>
      </c>
      <c r="D104" s="6" t="s">
        <v>1592</v>
      </c>
      <c r="E104" s="6" t="s">
        <v>95</v>
      </c>
      <c r="F104" s="6" t="s">
        <v>96</v>
      </c>
      <c r="G104" s="6" t="s">
        <v>97</v>
      </c>
      <c r="H104" s="6" t="s">
        <v>1527</v>
      </c>
      <c r="I104" s="7" t="s">
        <v>99</v>
      </c>
      <c r="J104" s="7" t="s">
        <v>99</v>
      </c>
      <c r="K104" s="5" t="s">
        <v>1593</v>
      </c>
      <c r="L104" s="26" t="s">
        <v>1594</v>
      </c>
      <c r="M104" s="26" t="s">
        <v>1594</v>
      </c>
      <c r="N104" s="31" t="s">
        <v>982</v>
      </c>
      <c r="O104" s="31" t="s">
        <v>983</v>
      </c>
      <c r="P104" s="5" t="s">
        <v>132</v>
      </c>
      <c r="Q104" s="7" t="s">
        <v>1595</v>
      </c>
      <c r="R104" s="5" t="s">
        <v>1596</v>
      </c>
      <c r="S104" s="5">
        <v>4520</v>
      </c>
      <c r="T104" s="5" t="s">
        <v>107</v>
      </c>
      <c r="U104" s="5" t="s">
        <v>1597</v>
      </c>
      <c r="V104" s="5" t="s">
        <v>1598</v>
      </c>
      <c r="W104" s="5" t="s">
        <v>1599</v>
      </c>
      <c r="X104" s="5" t="s">
        <v>1600</v>
      </c>
      <c r="Y104" s="27">
        <v>45748</v>
      </c>
      <c r="Z104" s="27">
        <v>45959</v>
      </c>
      <c r="AA104" s="5" t="s">
        <v>1601</v>
      </c>
      <c r="AB104" s="24" t="s">
        <v>1602</v>
      </c>
      <c r="AC104" s="5">
        <v>1</v>
      </c>
      <c r="AD104" s="28" t="s">
        <v>113</v>
      </c>
      <c r="AE104" s="28" t="s">
        <v>114</v>
      </c>
      <c r="AF104" s="5" t="s">
        <v>115</v>
      </c>
      <c r="AG104" s="7" t="s">
        <v>252</v>
      </c>
      <c r="AH104" s="5" t="s">
        <v>1130</v>
      </c>
      <c r="AI104" s="5" t="s">
        <v>118</v>
      </c>
      <c r="AJ104" s="29">
        <v>29.61</v>
      </c>
      <c r="AK104" s="5" t="s">
        <v>118</v>
      </c>
      <c r="AL104" s="5" t="s">
        <v>118</v>
      </c>
      <c r="AM104" s="5" t="s">
        <v>118</v>
      </c>
      <c r="AN104" s="5" t="s">
        <v>118</v>
      </c>
      <c r="AO104" s="7" t="s">
        <v>113</v>
      </c>
      <c r="AP104" s="5" t="s">
        <v>118</v>
      </c>
      <c r="AQ104" s="5" t="s">
        <v>118</v>
      </c>
      <c r="AR104" s="5" t="s">
        <v>118</v>
      </c>
      <c r="AS104" s="5">
        <v>72141</v>
      </c>
      <c r="AT104" s="18">
        <f>AU104/AS104</f>
        <v>0.12701515088507229</v>
      </c>
      <c r="AU104" s="5">
        <v>9163</v>
      </c>
      <c r="AV104" s="5" t="s">
        <v>118</v>
      </c>
      <c r="AW104" s="5" t="s">
        <v>118</v>
      </c>
      <c r="AX104" s="5" t="s">
        <v>118</v>
      </c>
      <c r="AY104" s="5" t="s">
        <v>118</v>
      </c>
      <c r="AZ104" s="5" t="s">
        <v>118</v>
      </c>
      <c r="BA104" s="5" t="s">
        <v>118</v>
      </c>
      <c r="BB104" s="5" t="s">
        <v>118</v>
      </c>
      <c r="BC104" s="5" t="s">
        <v>118</v>
      </c>
      <c r="BD104" s="5" t="s">
        <v>118</v>
      </c>
      <c r="BE104" s="5" t="s">
        <v>118</v>
      </c>
      <c r="BF104" s="5" t="s">
        <v>118</v>
      </c>
      <c r="BG104" s="5" t="s">
        <v>118</v>
      </c>
      <c r="BH104" s="5" t="s">
        <v>118</v>
      </c>
      <c r="BI104" s="5" t="s">
        <v>118</v>
      </c>
      <c r="BJ104" s="5" t="s">
        <v>118</v>
      </c>
      <c r="BK104" s="8" t="s">
        <v>99</v>
      </c>
      <c r="BL104" s="5" t="s">
        <v>253</v>
      </c>
      <c r="BM104" s="5" t="s">
        <v>118</v>
      </c>
      <c r="BN104" s="5" t="s">
        <v>1603</v>
      </c>
      <c r="BO104" s="5" t="s">
        <v>115</v>
      </c>
      <c r="BP104" s="5" t="s">
        <v>121</v>
      </c>
      <c r="BQ104" s="5" t="s">
        <v>1155</v>
      </c>
      <c r="BR104" s="5" t="s">
        <v>1224</v>
      </c>
      <c r="BS104" s="5" t="s">
        <v>124</v>
      </c>
      <c r="BT104" s="5">
        <f t="shared" si="1"/>
        <v>2025</v>
      </c>
      <c r="BU104" s="5"/>
      <c r="BV104" s="5"/>
      <c r="BW104" s="5"/>
      <c r="BX104" s="5">
        <f>COUNTIF(A2:BV2, "") + COUNTIF(A2:BV2, "NA") + COUNTIF(A2:BV2, "N/A") + COUNTIF(A2:BV2, "No aplica")</f>
        <v>6</v>
      </c>
      <c r="BY104" s="5"/>
      <c r="BZ104" s="12" t="s">
        <v>78</v>
      </c>
      <c r="CA104" s="13" t="s">
        <v>78</v>
      </c>
      <c r="CB104" s="5"/>
      <c r="CC104" s="5"/>
      <c r="CD104" s="13" t="str">
        <f t="shared" si="3"/>
        <v/>
      </c>
      <c r="CE104" s="13"/>
      <c r="CF104" s="13"/>
      <c r="CG104" s="13"/>
      <c r="CH104" s="13"/>
      <c r="CI104" s="13"/>
      <c r="CJ104" s="13">
        <f t="shared" si="4"/>
        <v>0</v>
      </c>
      <c r="CK104" s="14" t="s">
        <v>92</v>
      </c>
      <c r="CL104" s="15" t="s">
        <v>92</v>
      </c>
      <c r="CM104" s="23">
        <v>45804</v>
      </c>
    </row>
    <row r="105" spans="1:91" ht="165.75" x14ac:dyDescent="0.2">
      <c r="A105" s="5" t="s">
        <v>91</v>
      </c>
      <c r="B105" s="5" t="s">
        <v>92</v>
      </c>
      <c r="C105" s="5" t="s">
        <v>1604</v>
      </c>
      <c r="D105" s="34" t="s">
        <v>1605</v>
      </c>
      <c r="E105" s="6" t="s">
        <v>95</v>
      </c>
      <c r="F105" s="6" t="s">
        <v>96</v>
      </c>
      <c r="G105" s="6" t="s">
        <v>97</v>
      </c>
      <c r="H105" s="6" t="s">
        <v>1527</v>
      </c>
      <c r="I105" s="7" t="s">
        <v>99</v>
      </c>
      <c r="J105" s="7" t="s">
        <v>99</v>
      </c>
      <c r="K105" s="5" t="s">
        <v>1606</v>
      </c>
      <c r="L105" s="26" t="s">
        <v>1607</v>
      </c>
      <c r="M105" s="26" t="s">
        <v>1607</v>
      </c>
      <c r="N105" s="36" t="s">
        <v>1608</v>
      </c>
      <c r="O105" s="31" t="s">
        <v>1609</v>
      </c>
      <c r="P105" s="5" t="s">
        <v>132</v>
      </c>
      <c r="Q105" s="31" t="s">
        <v>1610</v>
      </c>
      <c r="R105" s="5" t="s">
        <v>1611</v>
      </c>
      <c r="S105" s="5">
        <v>7020</v>
      </c>
      <c r="T105" s="5" t="s">
        <v>1491</v>
      </c>
      <c r="U105" s="5" t="s">
        <v>1612</v>
      </c>
      <c r="V105" s="5" t="s">
        <v>1613</v>
      </c>
      <c r="W105" s="5" t="s">
        <v>1614</v>
      </c>
      <c r="X105" s="5" t="s">
        <v>1615</v>
      </c>
      <c r="Y105" s="27">
        <v>45371</v>
      </c>
      <c r="Z105" s="27">
        <v>45742</v>
      </c>
      <c r="AA105" s="5" t="s">
        <v>1616</v>
      </c>
      <c r="AB105" s="24" t="s">
        <v>1617</v>
      </c>
      <c r="AC105" s="5">
        <v>1</v>
      </c>
      <c r="AD105" s="28" t="s">
        <v>113</v>
      </c>
      <c r="AE105" s="28" t="s">
        <v>114</v>
      </c>
      <c r="AF105" s="5" t="s">
        <v>115</v>
      </c>
      <c r="AG105" s="31" t="s">
        <v>694</v>
      </c>
      <c r="AH105" s="5" t="s">
        <v>1130</v>
      </c>
      <c r="AI105" s="5" t="s">
        <v>118</v>
      </c>
      <c r="AJ105" s="35">
        <v>0.83</v>
      </c>
      <c r="AK105" s="5" t="s">
        <v>118</v>
      </c>
      <c r="AL105" s="5" t="s">
        <v>118</v>
      </c>
      <c r="AM105" s="5" t="s">
        <v>118</v>
      </c>
      <c r="AN105" s="5" t="s">
        <v>118</v>
      </c>
      <c r="AO105" s="7" t="s">
        <v>113</v>
      </c>
      <c r="AP105" s="5" t="s">
        <v>118</v>
      </c>
      <c r="AQ105" s="5" t="s">
        <v>118</v>
      </c>
      <c r="AR105" s="5" t="s">
        <v>118</v>
      </c>
      <c r="AS105" s="5" t="s">
        <v>118</v>
      </c>
      <c r="AT105" s="5" t="s">
        <v>118</v>
      </c>
      <c r="AU105" s="5" t="s">
        <v>118</v>
      </c>
      <c r="AV105" s="5">
        <v>23.1</v>
      </c>
      <c r="AW105" s="18">
        <f>AX105/AV105</f>
        <v>3.5000000000000001E-3</v>
      </c>
      <c r="AX105" s="5">
        <v>8.0850000000000005E-2</v>
      </c>
      <c r="AY105" s="5" t="s">
        <v>118</v>
      </c>
      <c r="AZ105" s="5" t="s">
        <v>118</v>
      </c>
      <c r="BA105" s="5" t="s">
        <v>118</v>
      </c>
      <c r="BB105" s="5" t="s">
        <v>118</v>
      </c>
      <c r="BC105" s="5" t="s">
        <v>118</v>
      </c>
      <c r="BD105" s="5" t="s">
        <v>118</v>
      </c>
      <c r="BE105" s="5" t="s">
        <v>118</v>
      </c>
      <c r="BF105" s="5" t="s">
        <v>118</v>
      </c>
      <c r="BG105" s="5" t="s">
        <v>118</v>
      </c>
      <c r="BH105" s="5" t="s">
        <v>118</v>
      </c>
      <c r="BI105" s="5" t="s">
        <v>118</v>
      </c>
      <c r="BJ105" s="5" t="s">
        <v>118</v>
      </c>
      <c r="BK105" s="8" t="s">
        <v>99</v>
      </c>
      <c r="BL105" s="5" t="s">
        <v>1618</v>
      </c>
      <c r="BM105" s="5" t="s">
        <v>118</v>
      </c>
      <c r="BN105" s="5" t="s">
        <v>1619</v>
      </c>
      <c r="BO105" s="5" t="s">
        <v>115</v>
      </c>
      <c r="BP105" s="5" t="s">
        <v>121</v>
      </c>
      <c r="BQ105" s="5" t="s">
        <v>115</v>
      </c>
      <c r="BR105" s="5" t="s">
        <v>1620</v>
      </c>
      <c r="BS105" s="5" t="s">
        <v>124</v>
      </c>
      <c r="BT105" s="5">
        <f t="shared" si="1"/>
        <v>2025</v>
      </c>
      <c r="BU105" s="5"/>
      <c r="BV105" s="5"/>
      <c r="BW105" s="5"/>
      <c r="BX105" s="5">
        <f>COUNTIF(A2:BV2, "") + COUNTIF(A2:BV2, "NA") + COUNTIF(A2:BV2, "N/A") + COUNTIF(A2:BV2, "No aplica")</f>
        <v>6</v>
      </c>
      <c r="BY105" s="5"/>
      <c r="BZ105" s="12" t="s">
        <v>78</v>
      </c>
      <c r="CA105" s="13" t="s">
        <v>78</v>
      </c>
      <c r="CB105" s="5"/>
      <c r="CC105" s="5"/>
      <c r="CD105" s="13" t="str">
        <f t="shared" si="3"/>
        <v/>
      </c>
      <c r="CE105" s="13"/>
      <c r="CF105" s="13"/>
      <c r="CG105" s="13"/>
      <c r="CH105" s="13"/>
      <c r="CI105" s="13"/>
      <c r="CJ105" s="13">
        <f t="shared" si="4"/>
        <v>0</v>
      </c>
      <c r="CK105" s="14" t="s">
        <v>92</v>
      </c>
      <c r="CL105" s="15" t="s">
        <v>92</v>
      </c>
      <c r="CM105" s="23">
        <v>45804</v>
      </c>
    </row>
    <row r="106" spans="1:91" ht="153" x14ac:dyDescent="0.2">
      <c r="A106" s="5" t="s">
        <v>91</v>
      </c>
      <c r="B106" s="5" t="s">
        <v>92</v>
      </c>
      <c r="C106" s="5" t="s">
        <v>1621</v>
      </c>
      <c r="D106" s="6" t="s">
        <v>1622</v>
      </c>
      <c r="E106" s="6" t="s">
        <v>95</v>
      </c>
      <c r="F106" s="6" t="s">
        <v>96</v>
      </c>
      <c r="G106" s="6" t="s">
        <v>97</v>
      </c>
      <c r="H106" s="6" t="s">
        <v>1527</v>
      </c>
      <c r="I106" s="7" t="s">
        <v>99</v>
      </c>
      <c r="J106" s="7" t="s">
        <v>99</v>
      </c>
      <c r="K106" s="5" t="s">
        <v>1623</v>
      </c>
      <c r="L106" s="26" t="s">
        <v>1624</v>
      </c>
      <c r="M106" s="26" t="s">
        <v>1624</v>
      </c>
      <c r="N106" s="36" t="s">
        <v>1625</v>
      </c>
      <c r="O106" s="31" t="s">
        <v>983</v>
      </c>
      <c r="P106" s="5" t="s">
        <v>132</v>
      </c>
      <c r="Q106" s="7" t="s">
        <v>1626</v>
      </c>
      <c r="R106" s="5" t="s">
        <v>1627</v>
      </c>
      <c r="S106" s="5">
        <v>3240</v>
      </c>
      <c r="T106" s="5" t="s">
        <v>1491</v>
      </c>
      <c r="U106" s="5" t="s">
        <v>1628</v>
      </c>
      <c r="V106" s="5" t="s">
        <v>1629</v>
      </c>
      <c r="W106" s="5" t="s">
        <v>1630</v>
      </c>
      <c r="X106" s="5" t="s">
        <v>1631</v>
      </c>
      <c r="Y106" s="27">
        <v>44936</v>
      </c>
      <c r="Z106" s="27">
        <v>45772</v>
      </c>
      <c r="AA106" s="5" t="s">
        <v>1632</v>
      </c>
      <c r="AB106" s="24" t="s">
        <v>1633</v>
      </c>
      <c r="AC106" s="5">
        <v>1</v>
      </c>
      <c r="AD106" s="28" t="s">
        <v>113</v>
      </c>
      <c r="AE106" s="28" t="s">
        <v>114</v>
      </c>
      <c r="AF106" s="5" t="s">
        <v>115</v>
      </c>
      <c r="AG106" s="7" t="s">
        <v>252</v>
      </c>
      <c r="AH106" s="5" t="s">
        <v>1130</v>
      </c>
      <c r="AI106" s="5" t="s">
        <v>118</v>
      </c>
      <c r="AJ106" s="29">
        <v>20.34</v>
      </c>
      <c r="AK106" s="5" t="s">
        <v>118</v>
      </c>
      <c r="AL106" s="5" t="s">
        <v>118</v>
      </c>
      <c r="AM106" s="5" t="s">
        <v>118</v>
      </c>
      <c r="AN106" s="5" t="s">
        <v>118</v>
      </c>
      <c r="AO106" s="7" t="s">
        <v>113</v>
      </c>
      <c r="AP106" s="5" t="s">
        <v>118</v>
      </c>
      <c r="AQ106" s="5" t="s">
        <v>118</v>
      </c>
      <c r="AR106" s="5" t="s">
        <v>118</v>
      </c>
      <c r="AS106" s="5">
        <v>24050</v>
      </c>
      <c r="AT106" s="18">
        <f>AU106/AS106</f>
        <v>6.0291060291060294E-2</v>
      </c>
      <c r="AU106" s="5">
        <v>1450</v>
      </c>
      <c r="AV106" s="5" t="s">
        <v>118</v>
      </c>
      <c r="AW106" s="5" t="s">
        <v>118</v>
      </c>
      <c r="AX106" s="5" t="s">
        <v>118</v>
      </c>
      <c r="AY106" s="5" t="s">
        <v>118</v>
      </c>
      <c r="AZ106" s="5" t="s">
        <v>118</v>
      </c>
      <c r="BA106" s="5" t="s">
        <v>118</v>
      </c>
      <c r="BB106" s="5" t="s">
        <v>118</v>
      </c>
      <c r="BC106" s="5" t="s">
        <v>118</v>
      </c>
      <c r="BD106" s="5" t="s">
        <v>118</v>
      </c>
      <c r="BE106" s="5" t="s">
        <v>118</v>
      </c>
      <c r="BF106" s="5" t="s">
        <v>118</v>
      </c>
      <c r="BG106" s="5" t="s">
        <v>118</v>
      </c>
      <c r="BH106" s="5" t="s">
        <v>118</v>
      </c>
      <c r="BI106" s="5" t="s">
        <v>118</v>
      </c>
      <c r="BJ106" s="5" t="s">
        <v>118</v>
      </c>
      <c r="BK106" s="8" t="s">
        <v>99</v>
      </c>
      <c r="BL106" s="5" t="s">
        <v>253</v>
      </c>
      <c r="BM106" s="5" t="s">
        <v>118</v>
      </c>
      <c r="BN106" s="5" t="s">
        <v>1634</v>
      </c>
      <c r="BO106" s="5" t="s">
        <v>115</v>
      </c>
      <c r="BP106" s="5" t="s">
        <v>121</v>
      </c>
      <c r="BQ106" s="5" t="s">
        <v>115</v>
      </c>
      <c r="BR106" s="5" t="s">
        <v>1224</v>
      </c>
      <c r="BS106" s="5" t="s">
        <v>124</v>
      </c>
      <c r="BT106" s="5">
        <f t="shared" si="1"/>
        <v>2025</v>
      </c>
      <c r="BU106" s="5"/>
      <c r="BV106" s="5"/>
      <c r="BW106" s="5"/>
      <c r="BX106" s="5">
        <f>COUNTIF(A2:BV2, "") + COUNTIF(A2:BV2, "NA") + COUNTIF(A2:BV2, "N/A") + COUNTIF(A2:BV2, "No aplica")</f>
        <v>6</v>
      </c>
      <c r="BY106" s="5"/>
      <c r="BZ106" s="12" t="s">
        <v>78</v>
      </c>
      <c r="CA106" s="13" t="s">
        <v>78</v>
      </c>
      <c r="CB106" s="5"/>
      <c r="CC106" s="5"/>
      <c r="CD106" s="13" t="str">
        <f t="shared" si="3"/>
        <v/>
      </c>
      <c r="CE106" s="13"/>
      <c r="CF106" s="13"/>
      <c r="CG106" s="13"/>
      <c r="CH106" s="13"/>
      <c r="CI106" s="13"/>
      <c r="CJ106" s="13">
        <f t="shared" si="4"/>
        <v>0</v>
      </c>
      <c r="CK106" s="14" t="s">
        <v>92</v>
      </c>
      <c r="CL106" s="15" t="s">
        <v>92</v>
      </c>
      <c r="CM106" s="23">
        <v>45804</v>
      </c>
    </row>
    <row r="107" spans="1:91" ht="153" x14ac:dyDescent="0.2">
      <c r="A107" s="5" t="s">
        <v>91</v>
      </c>
      <c r="B107" s="5" t="s">
        <v>92</v>
      </c>
      <c r="C107" s="5" t="s">
        <v>1635</v>
      </c>
      <c r="D107" s="6" t="s">
        <v>1636</v>
      </c>
      <c r="E107" s="6" t="s">
        <v>95</v>
      </c>
      <c r="F107" s="6" t="s">
        <v>96</v>
      </c>
      <c r="G107" s="6" t="s">
        <v>97</v>
      </c>
      <c r="H107" s="6" t="s">
        <v>1527</v>
      </c>
      <c r="I107" s="7" t="s">
        <v>99</v>
      </c>
      <c r="J107" s="7" t="s">
        <v>99</v>
      </c>
      <c r="K107" s="5" t="s">
        <v>1637</v>
      </c>
      <c r="L107" s="26" t="s">
        <v>1638</v>
      </c>
      <c r="M107" s="26" t="s">
        <v>1638</v>
      </c>
      <c r="N107" s="36" t="s">
        <v>1639</v>
      </c>
      <c r="O107" s="7" t="s">
        <v>1640</v>
      </c>
      <c r="P107" s="5" t="s">
        <v>104</v>
      </c>
      <c r="Q107" s="7" t="s">
        <v>1641</v>
      </c>
      <c r="R107" s="5" t="s">
        <v>1642</v>
      </c>
      <c r="S107" s="5">
        <v>2221</v>
      </c>
      <c r="T107" s="5" t="s">
        <v>1643</v>
      </c>
      <c r="U107" s="5" t="s">
        <v>1644</v>
      </c>
      <c r="V107" s="5" t="s">
        <v>1645</v>
      </c>
      <c r="W107" s="5" t="s">
        <v>1646</v>
      </c>
      <c r="X107" s="5" t="s">
        <v>1647</v>
      </c>
      <c r="Y107" s="27">
        <v>45352</v>
      </c>
      <c r="Z107" s="27">
        <v>45772</v>
      </c>
      <c r="AA107" s="5" t="s">
        <v>1648</v>
      </c>
      <c r="AB107" s="24" t="s">
        <v>1649</v>
      </c>
      <c r="AC107" s="5">
        <v>1</v>
      </c>
      <c r="AD107" s="28" t="s">
        <v>113</v>
      </c>
      <c r="AE107" s="28" t="s">
        <v>114</v>
      </c>
      <c r="AF107" s="5" t="s">
        <v>115</v>
      </c>
      <c r="AG107" s="7" t="s">
        <v>252</v>
      </c>
      <c r="AH107" s="5" t="s">
        <v>1130</v>
      </c>
      <c r="AI107" s="5" t="s">
        <v>118</v>
      </c>
      <c r="AJ107" s="29">
        <v>42.96</v>
      </c>
      <c r="AK107" s="5" t="s">
        <v>118</v>
      </c>
      <c r="AL107" s="5" t="s">
        <v>118</v>
      </c>
      <c r="AM107" s="5" t="s">
        <v>118</v>
      </c>
      <c r="AN107" s="5" t="s">
        <v>118</v>
      </c>
      <c r="AO107" s="7" t="s">
        <v>113</v>
      </c>
      <c r="AP107" s="5" t="s">
        <v>118</v>
      </c>
      <c r="AQ107" s="5" t="s">
        <v>118</v>
      </c>
      <c r="AR107" s="5" t="s">
        <v>118</v>
      </c>
      <c r="AS107" s="5" t="s">
        <v>118</v>
      </c>
      <c r="AT107" s="5" t="s">
        <v>118</v>
      </c>
      <c r="AU107" s="5">
        <v>5800000</v>
      </c>
      <c r="AV107" s="5" t="s">
        <v>118</v>
      </c>
      <c r="AW107" s="5" t="s">
        <v>118</v>
      </c>
      <c r="AX107" s="5" t="s">
        <v>118</v>
      </c>
      <c r="AY107" s="5" t="s">
        <v>118</v>
      </c>
      <c r="AZ107" s="5" t="s">
        <v>118</v>
      </c>
      <c r="BA107" s="5" t="s">
        <v>118</v>
      </c>
      <c r="BB107" s="5" t="s">
        <v>118</v>
      </c>
      <c r="BC107" s="5" t="s">
        <v>118</v>
      </c>
      <c r="BD107" s="5" t="s">
        <v>118</v>
      </c>
      <c r="BE107" s="5" t="s">
        <v>118</v>
      </c>
      <c r="BF107" s="5" t="s">
        <v>118</v>
      </c>
      <c r="BG107" s="5" t="s">
        <v>118</v>
      </c>
      <c r="BH107" s="5" t="s">
        <v>118</v>
      </c>
      <c r="BI107" s="5" t="s">
        <v>118</v>
      </c>
      <c r="BJ107" s="5" t="s">
        <v>118</v>
      </c>
      <c r="BK107" s="8" t="s">
        <v>99</v>
      </c>
      <c r="BL107" s="5" t="s">
        <v>253</v>
      </c>
      <c r="BM107" s="5" t="s">
        <v>118</v>
      </c>
      <c r="BN107" s="5" t="s">
        <v>118</v>
      </c>
      <c r="BO107" s="5" t="s">
        <v>115</v>
      </c>
      <c r="BP107" s="5" t="s">
        <v>121</v>
      </c>
      <c r="BQ107" s="5" t="s">
        <v>115</v>
      </c>
      <c r="BR107" s="5" t="s">
        <v>1224</v>
      </c>
      <c r="BS107" s="5" t="s">
        <v>124</v>
      </c>
      <c r="BT107" s="5">
        <f t="shared" si="1"/>
        <v>2025</v>
      </c>
      <c r="BU107" s="5"/>
      <c r="BV107" s="5"/>
      <c r="BW107" s="5"/>
      <c r="BX107" s="5">
        <f>COUNTIF(A2:BV2, "") + COUNTIF(A2:BV2, "NA") + COUNTIF(A2:BV2, "N/A") + COUNTIF(A2:BV2, "No aplica")</f>
        <v>6</v>
      </c>
      <c r="BY107" s="5"/>
      <c r="BZ107" s="12" t="s">
        <v>78</v>
      </c>
      <c r="CA107" s="13" t="s">
        <v>78</v>
      </c>
      <c r="CB107" s="5"/>
      <c r="CC107" s="5"/>
      <c r="CD107" s="13" t="str">
        <f t="shared" si="3"/>
        <v/>
      </c>
      <c r="CE107" s="13"/>
      <c r="CF107" s="13"/>
      <c r="CG107" s="13"/>
      <c r="CH107" s="13"/>
      <c r="CI107" s="13"/>
      <c r="CJ107" s="13">
        <f t="shared" si="4"/>
        <v>0</v>
      </c>
      <c r="CK107" s="14" t="s">
        <v>92</v>
      </c>
      <c r="CL107" s="15" t="s">
        <v>92</v>
      </c>
      <c r="CM107" s="23">
        <v>45804</v>
      </c>
    </row>
    <row r="108" spans="1:91" ht="165.75" x14ac:dyDescent="0.2">
      <c r="A108" s="5" t="s">
        <v>91</v>
      </c>
      <c r="B108" s="5" t="s">
        <v>92</v>
      </c>
      <c r="C108" s="5" t="s">
        <v>1650</v>
      </c>
      <c r="D108" s="6" t="s">
        <v>1651</v>
      </c>
      <c r="E108" s="6" t="s">
        <v>95</v>
      </c>
      <c r="F108" s="6" t="s">
        <v>96</v>
      </c>
      <c r="G108" s="6" t="s">
        <v>97</v>
      </c>
      <c r="H108" s="6" t="s">
        <v>1527</v>
      </c>
      <c r="I108" s="7" t="s">
        <v>99</v>
      </c>
      <c r="J108" s="7" t="s">
        <v>99</v>
      </c>
      <c r="K108" s="5" t="s">
        <v>1652</v>
      </c>
      <c r="L108" s="26" t="s">
        <v>1653</v>
      </c>
      <c r="M108" s="26" t="s">
        <v>1653</v>
      </c>
      <c r="N108" s="36" t="s">
        <v>1654</v>
      </c>
      <c r="O108" s="7" t="s">
        <v>1655</v>
      </c>
      <c r="P108" s="5" t="s">
        <v>104</v>
      </c>
      <c r="Q108" s="7" t="s">
        <v>1656</v>
      </c>
      <c r="R108" s="5" t="s">
        <v>1657</v>
      </c>
      <c r="S108" s="5">
        <v>8412</v>
      </c>
      <c r="T108" s="5" t="s">
        <v>306</v>
      </c>
      <c r="U108" s="5" t="s">
        <v>1658</v>
      </c>
      <c r="V108" s="5" t="s">
        <v>1659</v>
      </c>
      <c r="W108" s="5" t="s">
        <v>1660</v>
      </c>
      <c r="X108" s="5" t="s">
        <v>1661</v>
      </c>
      <c r="Y108" s="27">
        <v>45352</v>
      </c>
      <c r="Z108" s="27">
        <v>45772</v>
      </c>
      <c r="AA108" s="5" t="s">
        <v>1662</v>
      </c>
      <c r="AB108" s="24" t="s">
        <v>1663</v>
      </c>
      <c r="AC108" s="5">
        <v>1</v>
      </c>
      <c r="AD108" s="28" t="s">
        <v>113</v>
      </c>
      <c r="AE108" s="28" t="s">
        <v>114</v>
      </c>
      <c r="AF108" s="5" t="s">
        <v>115</v>
      </c>
      <c r="AG108" s="7" t="s">
        <v>1407</v>
      </c>
      <c r="AH108" s="5" t="s">
        <v>1130</v>
      </c>
      <c r="AI108" s="5" t="s">
        <v>118</v>
      </c>
      <c r="AJ108" s="29">
        <v>15.73</v>
      </c>
      <c r="AK108" s="5" t="s">
        <v>118</v>
      </c>
      <c r="AL108" s="5" t="s">
        <v>118</v>
      </c>
      <c r="AM108" s="5" t="s">
        <v>118</v>
      </c>
      <c r="AN108" s="5" t="s">
        <v>118</v>
      </c>
      <c r="AO108" s="7" t="s">
        <v>113</v>
      </c>
      <c r="AP108" s="5" t="s">
        <v>118</v>
      </c>
      <c r="AQ108" s="5" t="s">
        <v>118</v>
      </c>
      <c r="AR108" s="5" t="s">
        <v>118</v>
      </c>
      <c r="AS108" s="5" t="s">
        <v>118</v>
      </c>
      <c r="AT108" s="5" t="s">
        <v>118</v>
      </c>
      <c r="AU108" s="5" t="s">
        <v>118</v>
      </c>
      <c r="AV108" s="5" t="s">
        <v>118</v>
      </c>
      <c r="AW108" s="5" t="s">
        <v>118</v>
      </c>
      <c r="AX108" s="5" t="s">
        <v>118</v>
      </c>
      <c r="AY108" s="5" t="s">
        <v>118</v>
      </c>
      <c r="AZ108" s="5" t="s">
        <v>118</v>
      </c>
      <c r="BA108" s="5" t="s">
        <v>118</v>
      </c>
      <c r="BB108" s="5" t="s">
        <v>118</v>
      </c>
      <c r="BC108" s="5" t="s">
        <v>118</v>
      </c>
      <c r="BD108" s="5" t="s">
        <v>118</v>
      </c>
      <c r="BE108" s="5" t="s">
        <v>118</v>
      </c>
      <c r="BF108" s="5" t="s">
        <v>118</v>
      </c>
      <c r="BG108" s="5" t="s">
        <v>118</v>
      </c>
      <c r="BH108" s="5" t="s">
        <v>118</v>
      </c>
      <c r="BI108" s="5" t="s">
        <v>118</v>
      </c>
      <c r="BJ108" s="5" t="s">
        <v>118</v>
      </c>
      <c r="BK108" s="8" t="s">
        <v>1664</v>
      </c>
      <c r="BL108" s="5" t="s">
        <v>1665</v>
      </c>
      <c r="BM108" s="5" t="s">
        <v>118</v>
      </c>
      <c r="BN108" s="5" t="s">
        <v>118</v>
      </c>
      <c r="BO108" s="5" t="s">
        <v>115</v>
      </c>
      <c r="BP108" s="5" t="s">
        <v>121</v>
      </c>
      <c r="BQ108" s="5" t="s">
        <v>115</v>
      </c>
      <c r="BR108" s="5" t="s">
        <v>1193</v>
      </c>
      <c r="BS108" s="5" t="s">
        <v>124</v>
      </c>
      <c r="BT108" s="5">
        <f t="shared" si="1"/>
        <v>2025</v>
      </c>
      <c r="BU108" s="5"/>
      <c r="BV108" s="5"/>
      <c r="BW108" s="5"/>
      <c r="BX108" s="5">
        <f>COUNTIF(A2:BV2, "") + COUNTIF(A2:BV2, "NA") + COUNTIF(A2:BV2, "N/A") + COUNTIF(A2:BV2, "No aplica")</f>
        <v>6</v>
      </c>
      <c r="BY108" s="5"/>
      <c r="BZ108" s="12" t="s">
        <v>78</v>
      </c>
      <c r="CA108" s="13" t="s">
        <v>78</v>
      </c>
      <c r="CB108" s="5"/>
      <c r="CC108" s="5"/>
      <c r="CD108" s="13" t="str">
        <f t="shared" si="3"/>
        <v/>
      </c>
      <c r="CE108" s="13"/>
      <c r="CF108" s="13"/>
      <c r="CG108" s="13"/>
      <c r="CH108" s="13"/>
      <c r="CI108" s="13"/>
      <c r="CJ108" s="13">
        <f t="shared" si="4"/>
        <v>0</v>
      </c>
      <c r="CK108" s="14" t="s">
        <v>92</v>
      </c>
      <c r="CL108" s="15" t="s">
        <v>92</v>
      </c>
      <c r="CM108" s="23">
        <v>45804</v>
      </c>
    </row>
    <row r="109" spans="1:91" ht="153" x14ac:dyDescent="0.2">
      <c r="A109" s="5" t="s">
        <v>91</v>
      </c>
      <c r="B109" s="5" t="s">
        <v>92</v>
      </c>
      <c r="C109" s="5" t="s">
        <v>1666</v>
      </c>
      <c r="D109" s="34" t="s">
        <v>1667</v>
      </c>
      <c r="E109" s="6" t="s">
        <v>95</v>
      </c>
      <c r="F109" s="6" t="s">
        <v>96</v>
      </c>
      <c r="G109" s="6" t="s">
        <v>97</v>
      </c>
      <c r="H109" s="6" t="s">
        <v>1527</v>
      </c>
      <c r="I109" s="7" t="s">
        <v>99</v>
      </c>
      <c r="J109" s="7" t="s">
        <v>99</v>
      </c>
      <c r="K109" s="5" t="s">
        <v>1668</v>
      </c>
      <c r="L109" s="25" t="s">
        <v>1669</v>
      </c>
      <c r="M109" s="25" t="s">
        <v>1669</v>
      </c>
      <c r="N109" s="36" t="s">
        <v>1670</v>
      </c>
      <c r="O109" s="7" t="s">
        <v>1671</v>
      </c>
      <c r="P109" s="5" t="s">
        <v>104</v>
      </c>
      <c r="Q109" s="31" t="s">
        <v>1672</v>
      </c>
      <c r="R109" s="5" t="s">
        <v>1673</v>
      </c>
      <c r="S109" s="5">
        <v>1811</v>
      </c>
      <c r="T109" s="5" t="s">
        <v>234</v>
      </c>
      <c r="U109" s="5" t="s">
        <v>1674</v>
      </c>
      <c r="V109" s="5" t="s">
        <v>1675</v>
      </c>
      <c r="W109" s="5" t="s">
        <v>1676</v>
      </c>
      <c r="X109" s="5" t="s">
        <v>1677</v>
      </c>
      <c r="Y109" s="27">
        <v>45275</v>
      </c>
      <c r="Z109" s="27">
        <v>45742</v>
      </c>
      <c r="AA109" s="5" t="s">
        <v>1678</v>
      </c>
      <c r="AB109" s="24" t="s">
        <v>1679</v>
      </c>
      <c r="AC109" s="5">
        <v>1</v>
      </c>
      <c r="AD109" s="28" t="s">
        <v>113</v>
      </c>
      <c r="AE109" s="28" t="s">
        <v>114</v>
      </c>
      <c r="AF109" s="5" t="s">
        <v>115</v>
      </c>
      <c r="AG109" s="31" t="s">
        <v>252</v>
      </c>
      <c r="AH109" s="5" t="s">
        <v>1130</v>
      </c>
      <c r="AI109" s="5" t="s">
        <v>118</v>
      </c>
      <c r="AJ109" s="5" t="s">
        <v>118</v>
      </c>
      <c r="AK109" s="5" t="s">
        <v>118</v>
      </c>
      <c r="AL109" s="5" t="s">
        <v>118</v>
      </c>
      <c r="AM109" s="5" t="s">
        <v>118</v>
      </c>
      <c r="AN109" s="5" t="s">
        <v>118</v>
      </c>
      <c r="AO109" s="7" t="s">
        <v>113</v>
      </c>
      <c r="AP109" s="5" t="s">
        <v>118</v>
      </c>
      <c r="AQ109" s="5" t="s">
        <v>118</v>
      </c>
      <c r="AR109" s="5" t="s">
        <v>118</v>
      </c>
      <c r="AS109" s="5">
        <v>484</v>
      </c>
      <c r="AT109" s="18">
        <f>AU109/AS109</f>
        <v>3.1301652892561982E-2</v>
      </c>
      <c r="AU109" s="5">
        <v>15.15</v>
      </c>
      <c r="AV109" s="5" t="s">
        <v>118</v>
      </c>
      <c r="AW109" s="5" t="s">
        <v>118</v>
      </c>
      <c r="AX109" s="5" t="s">
        <v>118</v>
      </c>
      <c r="AY109" s="5" t="s">
        <v>118</v>
      </c>
      <c r="AZ109" s="5" t="s">
        <v>118</v>
      </c>
      <c r="BA109" s="5" t="s">
        <v>118</v>
      </c>
      <c r="BB109" s="5" t="s">
        <v>118</v>
      </c>
      <c r="BC109" s="5" t="s">
        <v>118</v>
      </c>
      <c r="BD109" s="5" t="s">
        <v>118</v>
      </c>
      <c r="BE109" s="5" t="s">
        <v>118</v>
      </c>
      <c r="BF109" s="5" t="s">
        <v>118</v>
      </c>
      <c r="BG109" s="5" t="s">
        <v>118</v>
      </c>
      <c r="BH109" s="5" t="s">
        <v>118</v>
      </c>
      <c r="BI109" s="5" t="s">
        <v>118</v>
      </c>
      <c r="BJ109" s="5" t="s">
        <v>118</v>
      </c>
      <c r="BK109" s="8" t="s">
        <v>99</v>
      </c>
      <c r="BL109" s="5" t="s">
        <v>1680</v>
      </c>
      <c r="BM109" s="5" t="s">
        <v>118</v>
      </c>
      <c r="BN109" s="5" t="s">
        <v>1681</v>
      </c>
      <c r="BO109" s="5" t="s">
        <v>115</v>
      </c>
      <c r="BP109" s="5" t="s">
        <v>121</v>
      </c>
      <c r="BQ109" s="5" t="s">
        <v>115</v>
      </c>
      <c r="BR109" s="5" t="s">
        <v>1224</v>
      </c>
      <c r="BS109" s="5" t="s">
        <v>124</v>
      </c>
      <c r="BT109" s="5">
        <f t="shared" si="1"/>
        <v>2025</v>
      </c>
      <c r="BU109" s="5"/>
      <c r="BV109" s="5"/>
      <c r="BW109" s="5"/>
      <c r="BX109" s="5">
        <f>COUNTIF(A2:BV2, "") + COUNTIF(A2:BV2, "NA") + COUNTIF(A2:BV2, "N/A") + COUNTIF(A2:BV2, "No aplica")</f>
        <v>6</v>
      </c>
      <c r="BY109" s="5"/>
      <c r="BZ109" s="12" t="s">
        <v>78</v>
      </c>
      <c r="CA109" s="13" t="s">
        <v>78</v>
      </c>
      <c r="CB109" s="5"/>
      <c r="CC109" s="5"/>
      <c r="CD109" s="13" t="str">
        <f t="shared" si="3"/>
        <v/>
      </c>
      <c r="CE109" s="13"/>
      <c r="CF109" s="13"/>
      <c r="CG109" s="13"/>
      <c r="CH109" s="13"/>
      <c r="CI109" s="13"/>
      <c r="CJ109" s="13">
        <f t="shared" si="4"/>
        <v>0</v>
      </c>
      <c r="CK109" s="14" t="s">
        <v>92</v>
      </c>
      <c r="CL109" s="15" t="s">
        <v>92</v>
      </c>
      <c r="CM109" s="23">
        <v>45804</v>
      </c>
    </row>
    <row r="110" spans="1:91" ht="165.75" x14ac:dyDescent="0.2">
      <c r="A110" s="5" t="s">
        <v>91</v>
      </c>
      <c r="B110" s="5" t="s">
        <v>92</v>
      </c>
      <c r="C110" s="5" t="s">
        <v>1682</v>
      </c>
      <c r="D110" s="34" t="s">
        <v>1683</v>
      </c>
      <c r="E110" s="6" t="s">
        <v>95</v>
      </c>
      <c r="F110" s="6" t="s">
        <v>96</v>
      </c>
      <c r="G110" s="6" t="s">
        <v>97</v>
      </c>
      <c r="H110" s="6" t="s">
        <v>1527</v>
      </c>
      <c r="I110" s="7" t="s">
        <v>99</v>
      </c>
      <c r="J110" s="7" t="s">
        <v>99</v>
      </c>
      <c r="K110" s="5" t="s">
        <v>1684</v>
      </c>
      <c r="L110" s="25" t="s">
        <v>1685</v>
      </c>
      <c r="M110" s="25" t="s">
        <v>1685</v>
      </c>
      <c r="N110" s="36" t="s">
        <v>1686</v>
      </c>
      <c r="O110" s="7" t="s">
        <v>1687</v>
      </c>
      <c r="P110" s="5" t="s">
        <v>104</v>
      </c>
      <c r="Q110" s="31" t="s">
        <v>1688</v>
      </c>
      <c r="R110" s="5" t="s">
        <v>1689</v>
      </c>
      <c r="S110" s="5">
        <v>1811</v>
      </c>
      <c r="T110" s="5" t="s">
        <v>107</v>
      </c>
      <c r="U110" s="5" t="s">
        <v>1690</v>
      </c>
      <c r="V110" s="5" t="s">
        <v>1691</v>
      </c>
      <c r="W110" s="5" t="s">
        <v>1692</v>
      </c>
      <c r="X110" s="5" t="s">
        <v>1693</v>
      </c>
      <c r="Y110" s="27">
        <v>45390</v>
      </c>
      <c r="Z110" s="27">
        <v>45742</v>
      </c>
      <c r="AA110" s="5" t="s">
        <v>1694</v>
      </c>
      <c r="AB110" s="24" t="s">
        <v>1695</v>
      </c>
      <c r="AC110" s="5">
        <v>1</v>
      </c>
      <c r="AD110" s="28" t="s">
        <v>113</v>
      </c>
      <c r="AE110" s="28" t="s">
        <v>114</v>
      </c>
      <c r="AF110" s="5" t="s">
        <v>115</v>
      </c>
      <c r="AG110" s="31" t="s">
        <v>174</v>
      </c>
      <c r="AH110" s="5" t="s">
        <v>1130</v>
      </c>
      <c r="AI110" s="5" t="s">
        <v>118</v>
      </c>
      <c r="AJ110" s="35">
        <v>0.05</v>
      </c>
      <c r="AK110" s="5" t="s">
        <v>118</v>
      </c>
      <c r="AL110" s="5" t="s">
        <v>118</v>
      </c>
      <c r="AM110" s="5" t="s">
        <v>118</v>
      </c>
      <c r="AN110" s="5" t="s">
        <v>118</v>
      </c>
      <c r="AO110" s="7" t="s">
        <v>113</v>
      </c>
      <c r="AP110" s="5" t="s">
        <v>118</v>
      </c>
      <c r="AQ110" s="5" t="s">
        <v>118</v>
      </c>
      <c r="AR110" s="5" t="s">
        <v>118</v>
      </c>
      <c r="AS110" s="5" t="s">
        <v>118</v>
      </c>
      <c r="AT110" s="5" t="s">
        <v>118</v>
      </c>
      <c r="AU110" s="5" t="s">
        <v>118</v>
      </c>
      <c r="AV110" s="5" t="s">
        <v>118</v>
      </c>
      <c r="AW110" s="5" t="s">
        <v>118</v>
      </c>
      <c r="AX110" s="5" t="s">
        <v>118</v>
      </c>
      <c r="AY110" s="5" t="s">
        <v>118</v>
      </c>
      <c r="AZ110" s="5" t="s">
        <v>118</v>
      </c>
      <c r="BA110" s="5" t="s">
        <v>118</v>
      </c>
      <c r="BB110" s="5" t="s">
        <v>118</v>
      </c>
      <c r="BC110" s="5" t="s">
        <v>118</v>
      </c>
      <c r="BD110" s="5" t="s">
        <v>118</v>
      </c>
      <c r="BE110" s="5" t="s">
        <v>118</v>
      </c>
      <c r="BF110" s="5" t="s">
        <v>118</v>
      </c>
      <c r="BG110" s="5" t="s">
        <v>118</v>
      </c>
      <c r="BH110" s="5" t="s">
        <v>118</v>
      </c>
      <c r="BI110" s="5" t="s">
        <v>118</v>
      </c>
      <c r="BJ110" s="5" t="s">
        <v>118</v>
      </c>
      <c r="BK110" s="8" t="s">
        <v>1696</v>
      </c>
      <c r="BL110" s="5" t="s">
        <v>176</v>
      </c>
      <c r="BM110" s="5" t="s">
        <v>118</v>
      </c>
      <c r="BN110" s="5" t="s">
        <v>118</v>
      </c>
      <c r="BO110" s="5" t="s">
        <v>115</v>
      </c>
      <c r="BP110" s="5" t="s">
        <v>121</v>
      </c>
      <c r="BQ110" s="5" t="s">
        <v>115</v>
      </c>
      <c r="BR110" s="5" t="s">
        <v>1193</v>
      </c>
      <c r="BS110" s="5" t="s">
        <v>124</v>
      </c>
      <c r="BT110" s="5">
        <f t="shared" si="1"/>
        <v>2025</v>
      </c>
      <c r="BU110" s="5"/>
      <c r="BV110" s="5"/>
      <c r="BW110" s="5"/>
      <c r="BX110" s="5">
        <f>COUNTIF(A2:BV2, "") + COUNTIF(A2:BV2, "NA") + COUNTIF(A2:BV2, "N/A") + COUNTIF(A2:BV2, "No aplica")</f>
        <v>6</v>
      </c>
      <c r="BY110" s="5"/>
      <c r="BZ110" s="12" t="s">
        <v>78</v>
      </c>
      <c r="CA110" s="13" t="s">
        <v>78</v>
      </c>
      <c r="CB110" s="5"/>
      <c r="CC110" s="5"/>
      <c r="CD110" s="13" t="str">
        <f t="shared" si="3"/>
        <v/>
      </c>
      <c r="CE110" s="13"/>
      <c r="CF110" s="13"/>
      <c r="CG110" s="13"/>
      <c r="CH110" s="13"/>
      <c r="CI110" s="13"/>
      <c r="CJ110" s="13">
        <f t="shared" si="4"/>
        <v>0</v>
      </c>
      <c r="CK110" s="14" t="s">
        <v>92</v>
      </c>
      <c r="CL110" s="15" t="s">
        <v>92</v>
      </c>
      <c r="CM110" s="23">
        <v>45804</v>
      </c>
    </row>
    <row r="111" spans="1:91" ht="178.5" x14ac:dyDescent="0.2">
      <c r="A111" s="5" t="s">
        <v>91</v>
      </c>
      <c r="B111" s="5" t="s">
        <v>92</v>
      </c>
      <c r="C111" s="5" t="s">
        <v>1697</v>
      </c>
      <c r="D111" s="6" t="s">
        <v>1698</v>
      </c>
      <c r="E111" s="6" t="s">
        <v>95</v>
      </c>
      <c r="F111" s="6" t="s">
        <v>96</v>
      </c>
      <c r="G111" s="6" t="s">
        <v>97</v>
      </c>
      <c r="H111" s="8" t="s">
        <v>1335</v>
      </c>
      <c r="I111" s="7" t="s">
        <v>99</v>
      </c>
      <c r="J111" s="7" t="s">
        <v>99</v>
      </c>
      <c r="K111" s="5" t="s">
        <v>1699</v>
      </c>
      <c r="L111" s="25" t="s">
        <v>1700</v>
      </c>
      <c r="M111" s="25" t="s">
        <v>1700</v>
      </c>
      <c r="N111" s="7" t="s">
        <v>1701</v>
      </c>
      <c r="O111" s="7" t="s">
        <v>1702</v>
      </c>
      <c r="P111" s="5" t="s">
        <v>132</v>
      </c>
      <c r="Q111" s="5" t="s">
        <v>1703</v>
      </c>
      <c r="R111" s="5" t="s">
        <v>1704</v>
      </c>
      <c r="S111" s="5">
        <v>2021</v>
      </c>
      <c r="T111" s="5" t="s">
        <v>219</v>
      </c>
      <c r="U111" s="5" t="s">
        <v>1705</v>
      </c>
      <c r="V111" s="5" t="s">
        <v>1706</v>
      </c>
      <c r="W111" s="5" t="s">
        <v>1707</v>
      </c>
      <c r="X111" s="5" t="s">
        <v>1708</v>
      </c>
      <c r="Y111" s="27">
        <v>45391</v>
      </c>
      <c r="Z111" s="27">
        <v>45834</v>
      </c>
      <c r="AA111" s="5" t="s">
        <v>1709</v>
      </c>
      <c r="AB111" s="24" t="s">
        <v>1710</v>
      </c>
      <c r="AC111" s="5">
        <v>1</v>
      </c>
      <c r="AD111" s="28" t="s">
        <v>113</v>
      </c>
      <c r="AE111" s="28" t="s">
        <v>114</v>
      </c>
      <c r="AF111" s="5" t="s">
        <v>115</v>
      </c>
      <c r="AG111" s="7" t="s">
        <v>116</v>
      </c>
      <c r="AH111" s="5" t="s">
        <v>1130</v>
      </c>
      <c r="AI111" s="5" t="s">
        <v>118</v>
      </c>
      <c r="AJ111" s="29">
        <v>67.13</v>
      </c>
      <c r="AK111" s="5" t="s">
        <v>118</v>
      </c>
      <c r="AL111" s="5" t="s">
        <v>118</v>
      </c>
      <c r="AM111" s="5" t="s">
        <v>118</v>
      </c>
      <c r="AN111" s="5" t="s">
        <v>118</v>
      </c>
      <c r="AO111" s="7" t="s">
        <v>113</v>
      </c>
      <c r="AP111" s="5">
        <v>59.1</v>
      </c>
      <c r="AQ111" s="11">
        <f>AR111/AP111</f>
        <v>0.4230118443316413</v>
      </c>
      <c r="AR111" s="5">
        <v>25</v>
      </c>
      <c r="AS111" s="5" t="s">
        <v>118</v>
      </c>
      <c r="AT111" s="5" t="s">
        <v>118</v>
      </c>
      <c r="AU111" s="5" t="s">
        <v>118</v>
      </c>
      <c r="AV111" s="5" t="s">
        <v>118</v>
      </c>
      <c r="AW111" s="5" t="s">
        <v>118</v>
      </c>
      <c r="AX111" s="5" t="s">
        <v>118</v>
      </c>
      <c r="AY111" s="5" t="s">
        <v>118</v>
      </c>
      <c r="AZ111" s="5" t="s">
        <v>118</v>
      </c>
      <c r="BA111" s="5" t="s">
        <v>118</v>
      </c>
      <c r="BB111" s="5" t="s">
        <v>118</v>
      </c>
      <c r="BC111" s="5" t="s">
        <v>118</v>
      </c>
      <c r="BD111" s="5" t="s">
        <v>118</v>
      </c>
      <c r="BE111" s="5" t="s">
        <v>118</v>
      </c>
      <c r="BF111" s="5" t="s">
        <v>118</v>
      </c>
      <c r="BG111" s="5" t="s">
        <v>118</v>
      </c>
      <c r="BH111" s="5" t="s">
        <v>118</v>
      </c>
      <c r="BI111" s="5" t="s">
        <v>118</v>
      </c>
      <c r="BJ111" s="5" t="s">
        <v>118</v>
      </c>
      <c r="BK111" s="8" t="s">
        <v>99</v>
      </c>
      <c r="BL111" s="5" t="s">
        <v>119</v>
      </c>
      <c r="BM111" s="5" t="s">
        <v>118</v>
      </c>
      <c r="BN111" s="5" t="s">
        <v>1711</v>
      </c>
      <c r="BO111" s="5" t="s">
        <v>115</v>
      </c>
      <c r="BP111" s="5" t="s">
        <v>121</v>
      </c>
      <c r="BQ111" s="7" t="s">
        <v>1155</v>
      </c>
      <c r="BR111" s="5" t="s">
        <v>1193</v>
      </c>
      <c r="BS111" s="5" t="s">
        <v>124</v>
      </c>
      <c r="BT111" s="5">
        <f t="shared" si="1"/>
        <v>2025</v>
      </c>
      <c r="BU111" s="5"/>
      <c r="BV111" s="5"/>
      <c r="BW111" s="5"/>
      <c r="BX111" s="5">
        <f>COUNTIF(A2:BV2, "") + COUNTIF(A2:BV2, "NA") + COUNTIF(A2:BV2, "N/A") + COUNTIF(A2:BV2, "No aplica")</f>
        <v>6</v>
      </c>
      <c r="BY111" s="5"/>
      <c r="BZ111" s="12" t="s">
        <v>78</v>
      </c>
      <c r="CA111" s="13" t="s">
        <v>78</v>
      </c>
      <c r="CB111" s="5"/>
      <c r="CC111" s="5"/>
      <c r="CD111" s="13" t="str">
        <f t="shared" si="3"/>
        <v/>
      </c>
      <c r="CE111" s="13"/>
      <c r="CF111" s="13"/>
      <c r="CG111" s="13"/>
      <c r="CH111" s="13"/>
      <c r="CI111" s="13"/>
      <c r="CJ111" s="13">
        <f t="shared" si="4"/>
        <v>0</v>
      </c>
      <c r="CK111" s="14" t="s">
        <v>92</v>
      </c>
      <c r="CL111" s="15" t="s">
        <v>92</v>
      </c>
      <c r="CM111" s="23">
        <v>45804</v>
      </c>
    </row>
    <row r="112" spans="1:91" ht="178.5" x14ac:dyDescent="0.2">
      <c r="A112" s="5" t="s">
        <v>91</v>
      </c>
      <c r="B112" s="5" t="s">
        <v>92</v>
      </c>
      <c r="C112" s="5" t="s">
        <v>1712</v>
      </c>
      <c r="D112" s="6" t="s">
        <v>1713</v>
      </c>
      <c r="E112" s="6" t="s">
        <v>95</v>
      </c>
      <c r="F112" s="6" t="s">
        <v>96</v>
      </c>
      <c r="G112" s="6" t="s">
        <v>97</v>
      </c>
      <c r="H112" s="8" t="s">
        <v>1335</v>
      </c>
      <c r="I112" s="7" t="s">
        <v>99</v>
      </c>
      <c r="J112" s="7" t="s">
        <v>99</v>
      </c>
      <c r="K112" s="5" t="s">
        <v>1714</v>
      </c>
      <c r="L112" s="25" t="s">
        <v>1715</v>
      </c>
      <c r="M112" s="25" t="s">
        <v>1715</v>
      </c>
      <c r="N112" s="7" t="s">
        <v>1716</v>
      </c>
      <c r="O112" s="7" t="s">
        <v>1717</v>
      </c>
      <c r="P112" s="5" t="s">
        <v>132</v>
      </c>
      <c r="Q112" s="5" t="s">
        <v>1718</v>
      </c>
      <c r="R112" s="5" t="s">
        <v>1719</v>
      </c>
      <c r="S112" s="5">
        <v>2023</v>
      </c>
      <c r="T112" s="5" t="s">
        <v>107</v>
      </c>
      <c r="U112" s="5" t="s">
        <v>1720</v>
      </c>
      <c r="V112" s="5" t="s">
        <v>1721</v>
      </c>
      <c r="W112" s="5" t="s">
        <v>1722</v>
      </c>
      <c r="X112" s="5" t="s">
        <v>1723</v>
      </c>
      <c r="Y112" s="27">
        <v>45414</v>
      </c>
      <c r="Z112" s="27">
        <v>45897</v>
      </c>
      <c r="AA112" s="5" t="s">
        <v>1724</v>
      </c>
      <c r="AB112" s="24" t="s">
        <v>1725</v>
      </c>
      <c r="AC112" s="5">
        <v>1</v>
      </c>
      <c r="AD112" s="28" t="s">
        <v>113</v>
      </c>
      <c r="AE112" s="28" t="s">
        <v>114</v>
      </c>
      <c r="AF112" s="5" t="s">
        <v>115</v>
      </c>
      <c r="AG112" s="7" t="s">
        <v>116</v>
      </c>
      <c r="AH112" s="5" t="s">
        <v>1130</v>
      </c>
      <c r="AI112" s="5" t="s">
        <v>118</v>
      </c>
      <c r="AJ112" s="29">
        <v>9</v>
      </c>
      <c r="AK112" s="5" t="s">
        <v>118</v>
      </c>
      <c r="AL112" s="5" t="s">
        <v>118</v>
      </c>
      <c r="AM112" s="5" t="s">
        <v>118</v>
      </c>
      <c r="AN112" s="5" t="s">
        <v>118</v>
      </c>
      <c r="AO112" s="7" t="s">
        <v>113</v>
      </c>
      <c r="AP112" s="5" t="s">
        <v>118</v>
      </c>
      <c r="AQ112" s="5" t="s">
        <v>118</v>
      </c>
      <c r="AR112" s="5">
        <v>7</v>
      </c>
      <c r="AS112" s="5" t="s">
        <v>118</v>
      </c>
      <c r="AT112" s="5" t="s">
        <v>118</v>
      </c>
      <c r="AU112" s="5" t="s">
        <v>118</v>
      </c>
      <c r="AV112" s="5" t="s">
        <v>118</v>
      </c>
      <c r="AW112" s="5" t="s">
        <v>118</v>
      </c>
      <c r="AX112" s="5" t="s">
        <v>118</v>
      </c>
      <c r="AY112" s="5" t="s">
        <v>118</v>
      </c>
      <c r="AZ112" s="5" t="s">
        <v>118</v>
      </c>
      <c r="BA112" s="5" t="s">
        <v>118</v>
      </c>
      <c r="BB112" s="5" t="s">
        <v>118</v>
      </c>
      <c r="BC112" s="5" t="s">
        <v>118</v>
      </c>
      <c r="BD112" s="5" t="s">
        <v>118</v>
      </c>
      <c r="BE112" s="5" t="s">
        <v>118</v>
      </c>
      <c r="BF112" s="5" t="s">
        <v>118</v>
      </c>
      <c r="BG112" s="5" t="s">
        <v>118</v>
      </c>
      <c r="BH112" s="5" t="s">
        <v>118</v>
      </c>
      <c r="BI112" s="5" t="s">
        <v>118</v>
      </c>
      <c r="BJ112" s="5" t="s">
        <v>118</v>
      </c>
      <c r="BK112" s="8" t="s">
        <v>99</v>
      </c>
      <c r="BL112" s="5" t="s">
        <v>119</v>
      </c>
      <c r="BM112" s="5" t="s">
        <v>118</v>
      </c>
      <c r="BN112" s="5" t="s">
        <v>118</v>
      </c>
      <c r="BO112" s="5" t="s">
        <v>115</v>
      </c>
      <c r="BP112" s="5" t="s">
        <v>121</v>
      </c>
      <c r="BQ112" s="7" t="s">
        <v>1155</v>
      </c>
      <c r="BR112" s="5" t="s">
        <v>1224</v>
      </c>
      <c r="BS112" s="5" t="s">
        <v>124</v>
      </c>
      <c r="BT112" s="5">
        <f t="shared" si="1"/>
        <v>2025</v>
      </c>
      <c r="BU112" s="5"/>
      <c r="BV112" s="5"/>
      <c r="BW112" s="5"/>
      <c r="BX112" s="5">
        <f>COUNTIF(A2:BV2, "") + COUNTIF(A2:BV2, "NA") + COUNTIF(A2:BV2, "N/A") + COUNTIF(A2:BV2, "No aplica")</f>
        <v>6</v>
      </c>
      <c r="BY112" s="5"/>
      <c r="BZ112" s="12" t="s">
        <v>78</v>
      </c>
      <c r="CA112" s="13" t="s">
        <v>78</v>
      </c>
      <c r="CB112" s="5"/>
      <c r="CC112" s="5"/>
      <c r="CD112" s="13" t="str">
        <f t="shared" si="3"/>
        <v/>
      </c>
      <c r="CE112" s="13"/>
      <c r="CF112" s="13"/>
      <c r="CG112" s="13"/>
      <c r="CH112" s="13"/>
      <c r="CI112" s="13"/>
      <c r="CJ112" s="13">
        <f t="shared" si="4"/>
        <v>0</v>
      </c>
      <c r="CK112" s="14" t="s">
        <v>92</v>
      </c>
      <c r="CL112" s="15" t="s">
        <v>92</v>
      </c>
      <c r="CM112" s="23">
        <v>45804</v>
      </c>
    </row>
    <row r="113" spans="1:91" ht="191.25" x14ac:dyDescent="0.2">
      <c r="A113" s="5" t="s">
        <v>91</v>
      </c>
      <c r="B113" s="5" t="s">
        <v>92</v>
      </c>
      <c r="C113" s="5" t="s">
        <v>1726</v>
      </c>
      <c r="D113" s="6" t="s">
        <v>1727</v>
      </c>
      <c r="E113" s="6" t="s">
        <v>95</v>
      </c>
      <c r="F113" s="6" t="s">
        <v>96</v>
      </c>
      <c r="G113" s="6" t="s">
        <v>97</v>
      </c>
      <c r="H113" s="8" t="s">
        <v>1335</v>
      </c>
      <c r="I113" s="7" t="s">
        <v>99</v>
      </c>
      <c r="J113" s="7" t="s">
        <v>99</v>
      </c>
      <c r="K113" s="5" t="s">
        <v>1728</v>
      </c>
      <c r="L113" s="25" t="s">
        <v>1729</v>
      </c>
      <c r="M113" s="25" t="s">
        <v>1729</v>
      </c>
      <c r="N113" s="7" t="s">
        <v>1730</v>
      </c>
      <c r="O113" s="7" t="s">
        <v>1731</v>
      </c>
      <c r="P113" s="5" t="s">
        <v>104</v>
      </c>
      <c r="Q113" s="5" t="s">
        <v>1732</v>
      </c>
      <c r="R113" s="5" t="s">
        <v>1733</v>
      </c>
      <c r="S113" s="5">
        <v>8610</v>
      </c>
      <c r="T113" s="5" t="s">
        <v>673</v>
      </c>
      <c r="U113" s="5" t="s">
        <v>1734</v>
      </c>
      <c r="V113" s="5" t="s">
        <v>1735</v>
      </c>
      <c r="W113" s="5" t="s">
        <v>1736</v>
      </c>
      <c r="X113" s="5" t="s">
        <v>1737</v>
      </c>
      <c r="Y113" s="27">
        <v>45444</v>
      </c>
      <c r="Z113" s="27">
        <v>45897</v>
      </c>
      <c r="AA113" s="5" t="s">
        <v>1738</v>
      </c>
      <c r="AB113" s="24" t="s">
        <v>1739</v>
      </c>
      <c r="AC113" s="5">
        <v>1</v>
      </c>
      <c r="AD113" s="28" t="s">
        <v>113</v>
      </c>
      <c r="AE113" s="28" t="s">
        <v>114</v>
      </c>
      <c r="AF113" s="5" t="s">
        <v>115</v>
      </c>
      <c r="AG113" s="7" t="s">
        <v>116</v>
      </c>
      <c r="AH113" s="5" t="s">
        <v>1130</v>
      </c>
      <c r="AI113" s="5" t="s">
        <v>118</v>
      </c>
      <c r="AJ113" s="29">
        <v>9.09</v>
      </c>
      <c r="AK113" s="5" t="s">
        <v>118</v>
      </c>
      <c r="AL113" s="5" t="s">
        <v>118</v>
      </c>
      <c r="AM113" s="5" t="s">
        <v>118</v>
      </c>
      <c r="AN113" s="5" t="s">
        <v>118</v>
      </c>
      <c r="AO113" s="7" t="s">
        <v>113</v>
      </c>
      <c r="AP113" s="5">
        <v>144.25</v>
      </c>
      <c r="AQ113" s="11">
        <f t="shared" ref="AQ113:AQ116" si="14">AR113/AP113</f>
        <v>6.2391681109185443E-2</v>
      </c>
      <c r="AR113" s="5">
        <v>9</v>
      </c>
      <c r="AS113" s="5" t="s">
        <v>118</v>
      </c>
      <c r="AT113" s="5" t="s">
        <v>118</v>
      </c>
      <c r="AU113" s="5" t="s">
        <v>118</v>
      </c>
      <c r="AV113" s="5" t="s">
        <v>118</v>
      </c>
      <c r="AW113" s="5" t="s">
        <v>118</v>
      </c>
      <c r="AX113" s="5" t="s">
        <v>118</v>
      </c>
      <c r="AY113" s="5" t="s">
        <v>118</v>
      </c>
      <c r="AZ113" s="5" t="s">
        <v>118</v>
      </c>
      <c r="BA113" s="5" t="s">
        <v>118</v>
      </c>
      <c r="BB113" s="5" t="s">
        <v>118</v>
      </c>
      <c r="BC113" s="5" t="s">
        <v>118</v>
      </c>
      <c r="BD113" s="5" t="s">
        <v>118</v>
      </c>
      <c r="BE113" s="5" t="s">
        <v>118</v>
      </c>
      <c r="BF113" s="5" t="s">
        <v>118</v>
      </c>
      <c r="BG113" s="5" t="s">
        <v>118</v>
      </c>
      <c r="BH113" s="5" t="s">
        <v>118</v>
      </c>
      <c r="BI113" s="5" t="s">
        <v>118</v>
      </c>
      <c r="BJ113" s="5" t="s">
        <v>118</v>
      </c>
      <c r="BK113" s="8" t="s">
        <v>99</v>
      </c>
      <c r="BL113" s="5" t="s">
        <v>119</v>
      </c>
      <c r="BM113" s="5" t="s">
        <v>118</v>
      </c>
      <c r="BN113" s="5" t="s">
        <v>1740</v>
      </c>
      <c r="BO113" s="5" t="s">
        <v>115</v>
      </c>
      <c r="BP113" s="5" t="s">
        <v>121</v>
      </c>
      <c r="BQ113" s="7" t="s">
        <v>1155</v>
      </c>
      <c r="BR113" s="5" t="s">
        <v>1224</v>
      </c>
      <c r="BS113" s="5" t="s">
        <v>124</v>
      </c>
      <c r="BT113" s="5">
        <f t="shared" si="1"/>
        <v>2025</v>
      </c>
      <c r="BU113" s="5"/>
      <c r="BV113" s="5"/>
      <c r="BW113" s="5"/>
      <c r="BX113" s="5">
        <f>COUNTIF(A2:BV2, "") + COUNTIF(A2:BV2, "NA") + COUNTIF(A2:BV2, "N/A") + COUNTIF(A2:BV2, "No aplica")</f>
        <v>6</v>
      </c>
      <c r="BY113" s="5"/>
      <c r="BZ113" s="12" t="s">
        <v>78</v>
      </c>
      <c r="CA113" s="13" t="s">
        <v>78</v>
      </c>
      <c r="CB113" s="5"/>
      <c r="CC113" s="5"/>
      <c r="CD113" s="13" t="str">
        <f t="shared" si="3"/>
        <v/>
      </c>
      <c r="CE113" s="13"/>
      <c r="CF113" s="13"/>
      <c r="CG113" s="13"/>
      <c r="CH113" s="13"/>
      <c r="CI113" s="13"/>
      <c r="CJ113" s="13">
        <f t="shared" si="4"/>
        <v>0</v>
      </c>
      <c r="CK113" s="14" t="s">
        <v>92</v>
      </c>
      <c r="CL113" s="15" t="s">
        <v>92</v>
      </c>
      <c r="CM113" s="23">
        <v>45804</v>
      </c>
    </row>
    <row r="114" spans="1:91" ht="216.75" x14ac:dyDescent="0.2">
      <c r="A114" s="5" t="s">
        <v>91</v>
      </c>
      <c r="B114" s="5" t="s">
        <v>92</v>
      </c>
      <c r="C114" s="5" t="s">
        <v>1741</v>
      </c>
      <c r="D114" s="6" t="s">
        <v>1742</v>
      </c>
      <c r="E114" s="6" t="s">
        <v>95</v>
      </c>
      <c r="F114" s="6" t="s">
        <v>96</v>
      </c>
      <c r="G114" s="6" t="s">
        <v>97</v>
      </c>
      <c r="H114" s="8" t="s">
        <v>1335</v>
      </c>
      <c r="I114" s="7" t="s">
        <v>99</v>
      </c>
      <c r="J114" s="7" t="s">
        <v>99</v>
      </c>
      <c r="K114" s="5" t="s">
        <v>1743</v>
      </c>
      <c r="L114" s="25" t="s">
        <v>1744</v>
      </c>
      <c r="M114" s="25" t="s">
        <v>1744</v>
      </c>
      <c r="N114" s="37" t="s">
        <v>1745</v>
      </c>
      <c r="O114" s="7" t="s">
        <v>1746</v>
      </c>
      <c r="P114" s="5" t="s">
        <v>104</v>
      </c>
      <c r="Q114" s="7" t="s">
        <v>1747</v>
      </c>
      <c r="R114" s="5" t="s">
        <v>1748</v>
      </c>
      <c r="S114" s="5">
        <v>7112</v>
      </c>
      <c r="T114" s="5" t="s">
        <v>1491</v>
      </c>
      <c r="U114" s="5" t="s">
        <v>1749</v>
      </c>
      <c r="V114" s="5" t="s">
        <v>1750</v>
      </c>
      <c r="W114" s="5" t="s">
        <v>1751</v>
      </c>
      <c r="X114" s="5" t="s">
        <v>1752</v>
      </c>
      <c r="Y114" s="27">
        <v>45392</v>
      </c>
      <c r="Z114" s="27">
        <v>45805</v>
      </c>
      <c r="AA114" s="5" t="s">
        <v>1753</v>
      </c>
      <c r="AB114" s="24" t="s">
        <v>1754</v>
      </c>
      <c r="AC114" s="5">
        <v>1</v>
      </c>
      <c r="AD114" s="28" t="s">
        <v>113</v>
      </c>
      <c r="AE114" s="28" t="s">
        <v>114</v>
      </c>
      <c r="AF114" s="5" t="s">
        <v>115</v>
      </c>
      <c r="AG114" s="7" t="s">
        <v>116</v>
      </c>
      <c r="AH114" s="5" t="s">
        <v>1130</v>
      </c>
      <c r="AI114" s="5" t="s">
        <v>118</v>
      </c>
      <c r="AJ114" s="29">
        <v>4.18</v>
      </c>
      <c r="AK114" s="5" t="s">
        <v>118</v>
      </c>
      <c r="AL114" s="5" t="s">
        <v>118</v>
      </c>
      <c r="AM114" s="5" t="s">
        <v>118</v>
      </c>
      <c r="AN114" s="5" t="s">
        <v>118</v>
      </c>
      <c r="AO114" s="7" t="s">
        <v>113</v>
      </c>
      <c r="AP114" s="5">
        <v>42</v>
      </c>
      <c r="AQ114" s="11">
        <f t="shared" si="14"/>
        <v>7.1428571428571425E-2</v>
      </c>
      <c r="AR114" s="5">
        <v>3</v>
      </c>
      <c r="AS114" s="5" t="s">
        <v>118</v>
      </c>
      <c r="AT114" s="5" t="s">
        <v>118</v>
      </c>
      <c r="AU114" s="5" t="s">
        <v>118</v>
      </c>
      <c r="AV114" s="5" t="s">
        <v>118</v>
      </c>
      <c r="AW114" s="5" t="s">
        <v>118</v>
      </c>
      <c r="AX114" s="5" t="s">
        <v>118</v>
      </c>
      <c r="AY114" s="5" t="s">
        <v>118</v>
      </c>
      <c r="AZ114" s="5" t="s">
        <v>118</v>
      </c>
      <c r="BA114" s="5" t="s">
        <v>118</v>
      </c>
      <c r="BB114" s="5" t="s">
        <v>118</v>
      </c>
      <c r="BC114" s="5" t="s">
        <v>118</v>
      </c>
      <c r="BD114" s="5" t="s">
        <v>118</v>
      </c>
      <c r="BE114" s="5" t="s">
        <v>118</v>
      </c>
      <c r="BF114" s="5" t="s">
        <v>118</v>
      </c>
      <c r="BG114" s="5" t="s">
        <v>118</v>
      </c>
      <c r="BH114" s="5" t="s">
        <v>118</v>
      </c>
      <c r="BI114" s="5" t="s">
        <v>118</v>
      </c>
      <c r="BJ114" s="5" t="s">
        <v>118</v>
      </c>
      <c r="BK114" s="8" t="s">
        <v>99</v>
      </c>
      <c r="BL114" s="5" t="s">
        <v>119</v>
      </c>
      <c r="BM114" s="5" t="s">
        <v>118</v>
      </c>
      <c r="BN114" s="5" t="s">
        <v>1755</v>
      </c>
      <c r="BO114" s="5" t="s">
        <v>115</v>
      </c>
      <c r="BP114" s="5" t="s">
        <v>121</v>
      </c>
      <c r="BQ114" s="7" t="s">
        <v>1155</v>
      </c>
      <c r="BR114" s="5" t="s">
        <v>1224</v>
      </c>
      <c r="BS114" s="5" t="s">
        <v>124</v>
      </c>
      <c r="BT114" s="5">
        <f t="shared" si="1"/>
        <v>2025</v>
      </c>
      <c r="BU114" s="5"/>
      <c r="BV114" s="5"/>
      <c r="BW114" s="5"/>
      <c r="BX114" s="5">
        <f>COUNTIF(A2:BV2, "") + COUNTIF(A2:BV2, "NA") + COUNTIF(A2:BV2, "N/A") + COUNTIF(A2:BV2, "No aplica")</f>
        <v>6</v>
      </c>
      <c r="BY114" s="5"/>
      <c r="BZ114" s="12" t="s">
        <v>78</v>
      </c>
      <c r="CA114" s="13" t="s">
        <v>78</v>
      </c>
      <c r="CB114" s="5"/>
      <c r="CC114" s="5"/>
      <c r="CD114" s="13" t="str">
        <f t="shared" si="3"/>
        <v/>
      </c>
      <c r="CE114" s="13"/>
      <c r="CF114" s="13"/>
      <c r="CG114" s="13"/>
      <c r="CH114" s="13"/>
      <c r="CI114" s="13"/>
      <c r="CJ114" s="13">
        <f t="shared" si="4"/>
        <v>0</v>
      </c>
      <c r="CK114" s="14" t="s">
        <v>92</v>
      </c>
      <c r="CL114" s="15" t="s">
        <v>92</v>
      </c>
      <c r="CM114" s="23">
        <v>45804</v>
      </c>
    </row>
    <row r="115" spans="1:91" ht="165.75" x14ac:dyDescent="0.2">
      <c r="A115" s="5" t="s">
        <v>91</v>
      </c>
      <c r="B115" s="5" t="s">
        <v>92</v>
      </c>
      <c r="C115" s="5" t="s">
        <v>1756</v>
      </c>
      <c r="D115" s="6" t="s">
        <v>1757</v>
      </c>
      <c r="E115" s="6" t="s">
        <v>95</v>
      </c>
      <c r="F115" s="6" t="s">
        <v>96</v>
      </c>
      <c r="G115" s="6" t="s">
        <v>97</v>
      </c>
      <c r="H115" s="8" t="s">
        <v>1335</v>
      </c>
      <c r="I115" s="7" t="s">
        <v>99</v>
      </c>
      <c r="J115" s="7" t="s">
        <v>99</v>
      </c>
      <c r="K115" s="5" t="s">
        <v>1758</v>
      </c>
      <c r="L115" s="25" t="s">
        <v>1759</v>
      </c>
      <c r="M115" s="25" t="s">
        <v>1759</v>
      </c>
      <c r="N115" s="37" t="s">
        <v>1760</v>
      </c>
      <c r="O115" s="7" t="s">
        <v>1761</v>
      </c>
      <c r="P115" s="5" t="s">
        <v>104</v>
      </c>
      <c r="Q115" s="7" t="s">
        <v>1762</v>
      </c>
      <c r="R115" s="5" t="s">
        <v>1763</v>
      </c>
      <c r="S115" s="5">
        <v>1030</v>
      </c>
      <c r="T115" s="5" t="s">
        <v>107</v>
      </c>
      <c r="U115" s="5" t="s">
        <v>1764</v>
      </c>
      <c r="V115" s="5" t="s">
        <v>1765</v>
      </c>
      <c r="W115" s="5" t="s">
        <v>1766</v>
      </c>
      <c r="X115" s="5" t="s">
        <v>1767</v>
      </c>
      <c r="Y115" s="27">
        <v>45412</v>
      </c>
      <c r="Z115" s="27">
        <v>45805</v>
      </c>
      <c r="AA115" s="5" t="s">
        <v>1768</v>
      </c>
      <c r="AB115" s="24" t="s">
        <v>1769</v>
      </c>
      <c r="AC115" s="5">
        <v>1</v>
      </c>
      <c r="AD115" s="28" t="s">
        <v>113</v>
      </c>
      <c r="AE115" s="28" t="s">
        <v>114</v>
      </c>
      <c r="AF115" s="5" t="s">
        <v>115</v>
      </c>
      <c r="AG115" s="7" t="s">
        <v>116</v>
      </c>
      <c r="AH115" s="5" t="s">
        <v>1130</v>
      </c>
      <c r="AI115" s="5" t="s">
        <v>118</v>
      </c>
      <c r="AJ115" s="29">
        <v>401.8</v>
      </c>
      <c r="AK115" s="5" t="s">
        <v>118</v>
      </c>
      <c r="AL115" s="5" t="s">
        <v>118</v>
      </c>
      <c r="AM115" s="5" t="s">
        <v>118</v>
      </c>
      <c r="AN115" s="5" t="s">
        <v>118</v>
      </c>
      <c r="AO115" s="7" t="s">
        <v>113</v>
      </c>
      <c r="AP115" s="5">
        <v>21.93</v>
      </c>
      <c r="AQ115" s="11">
        <f t="shared" si="14"/>
        <v>7.7519379844961239E-2</v>
      </c>
      <c r="AR115" s="5">
        <v>1.7</v>
      </c>
      <c r="AS115" s="5" t="s">
        <v>118</v>
      </c>
      <c r="AT115" s="5" t="s">
        <v>118</v>
      </c>
      <c r="AU115" s="5" t="s">
        <v>118</v>
      </c>
      <c r="AV115" s="5" t="s">
        <v>118</v>
      </c>
      <c r="AW115" s="5" t="s">
        <v>118</v>
      </c>
      <c r="AX115" s="5" t="s">
        <v>118</v>
      </c>
      <c r="AY115" s="5" t="s">
        <v>118</v>
      </c>
      <c r="AZ115" s="5" t="s">
        <v>118</v>
      </c>
      <c r="BA115" s="5" t="s">
        <v>118</v>
      </c>
      <c r="BB115" s="5" t="s">
        <v>118</v>
      </c>
      <c r="BC115" s="5" t="s">
        <v>118</v>
      </c>
      <c r="BD115" s="5" t="s">
        <v>118</v>
      </c>
      <c r="BE115" s="5" t="s">
        <v>118</v>
      </c>
      <c r="BF115" s="5" t="s">
        <v>118</v>
      </c>
      <c r="BG115" s="5" t="s">
        <v>118</v>
      </c>
      <c r="BH115" s="5" t="s">
        <v>118</v>
      </c>
      <c r="BI115" s="5" t="s">
        <v>118</v>
      </c>
      <c r="BJ115" s="5" t="s">
        <v>118</v>
      </c>
      <c r="BK115" s="8" t="s">
        <v>99</v>
      </c>
      <c r="BL115" s="5" t="s">
        <v>119</v>
      </c>
      <c r="BM115" s="5" t="s">
        <v>118</v>
      </c>
      <c r="BN115" s="5" t="s">
        <v>1770</v>
      </c>
      <c r="BO115" s="5" t="s">
        <v>115</v>
      </c>
      <c r="BP115" s="5" t="s">
        <v>121</v>
      </c>
      <c r="BQ115" s="7" t="s">
        <v>1155</v>
      </c>
      <c r="BR115" s="5" t="s">
        <v>1224</v>
      </c>
      <c r="BS115" s="5" t="s">
        <v>124</v>
      </c>
      <c r="BT115" s="5">
        <f t="shared" si="1"/>
        <v>2025</v>
      </c>
      <c r="BU115" s="5"/>
      <c r="BV115" s="5"/>
      <c r="BW115" s="5"/>
      <c r="BX115" s="5">
        <f>COUNTIF(A2:BV2, "") + COUNTIF(A2:BV2, "NA") + COUNTIF(A2:BV2, "N/A") + COUNTIF(A2:BV2, "No aplica")</f>
        <v>6</v>
      </c>
      <c r="BY115" s="5"/>
      <c r="BZ115" s="12" t="s">
        <v>78</v>
      </c>
      <c r="CA115" s="13" t="s">
        <v>78</v>
      </c>
      <c r="CB115" s="5"/>
      <c r="CC115" s="5"/>
      <c r="CD115" s="13" t="str">
        <f t="shared" si="3"/>
        <v/>
      </c>
      <c r="CE115" s="13"/>
      <c r="CF115" s="13"/>
      <c r="CG115" s="13"/>
      <c r="CH115" s="13"/>
      <c r="CI115" s="13"/>
      <c r="CJ115" s="13">
        <f t="shared" si="4"/>
        <v>0</v>
      </c>
      <c r="CK115" s="14" t="s">
        <v>92</v>
      </c>
      <c r="CL115" s="15" t="s">
        <v>92</v>
      </c>
      <c r="CM115" s="23">
        <v>45804</v>
      </c>
    </row>
    <row r="116" spans="1:91" ht="153" x14ac:dyDescent="0.2">
      <c r="A116" s="5" t="s">
        <v>91</v>
      </c>
      <c r="B116" s="5" t="s">
        <v>92</v>
      </c>
      <c r="C116" s="5" t="s">
        <v>1771</v>
      </c>
      <c r="D116" s="6" t="s">
        <v>1772</v>
      </c>
      <c r="E116" s="6" t="s">
        <v>95</v>
      </c>
      <c r="F116" s="6" t="s">
        <v>96</v>
      </c>
      <c r="G116" s="6" t="s">
        <v>97</v>
      </c>
      <c r="H116" s="8" t="s">
        <v>1335</v>
      </c>
      <c r="I116" s="7" t="s">
        <v>99</v>
      </c>
      <c r="J116" s="7" t="s">
        <v>99</v>
      </c>
      <c r="K116" s="5" t="s">
        <v>1773</v>
      </c>
      <c r="L116" s="25" t="s">
        <v>1774</v>
      </c>
      <c r="M116" s="25" t="s">
        <v>1774</v>
      </c>
      <c r="N116" s="7" t="s">
        <v>1775</v>
      </c>
      <c r="O116" s="7" t="s">
        <v>1776</v>
      </c>
      <c r="P116" s="5" t="s">
        <v>104</v>
      </c>
      <c r="Q116" s="5" t="s">
        <v>1777</v>
      </c>
      <c r="R116" s="5" t="s">
        <v>1778</v>
      </c>
      <c r="S116" s="5">
        <v>8610</v>
      </c>
      <c r="T116" s="5" t="s">
        <v>168</v>
      </c>
      <c r="U116" s="5" t="s">
        <v>1779</v>
      </c>
      <c r="V116" s="5" t="s">
        <v>1780</v>
      </c>
      <c r="W116" s="5" t="s">
        <v>1781</v>
      </c>
      <c r="X116" s="5" t="s">
        <v>1782</v>
      </c>
      <c r="Y116" s="27">
        <v>45397</v>
      </c>
      <c r="Z116" s="27">
        <v>45897</v>
      </c>
      <c r="AA116" s="5" t="s">
        <v>1783</v>
      </c>
      <c r="AB116" s="24" t="s">
        <v>1784</v>
      </c>
      <c r="AC116" s="5">
        <v>1</v>
      </c>
      <c r="AD116" s="28" t="s">
        <v>113</v>
      </c>
      <c r="AE116" s="28" t="s">
        <v>114</v>
      </c>
      <c r="AF116" s="5" t="s">
        <v>115</v>
      </c>
      <c r="AG116" s="7" t="s">
        <v>116</v>
      </c>
      <c r="AH116" s="5" t="s">
        <v>1130</v>
      </c>
      <c r="AI116" s="5" t="s">
        <v>118</v>
      </c>
      <c r="AJ116" s="29">
        <v>5.6</v>
      </c>
      <c r="AK116" s="5" t="s">
        <v>118</v>
      </c>
      <c r="AL116" s="5" t="s">
        <v>118</v>
      </c>
      <c r="AM116" s="5" t="s">
        <v>118</v>
      </c>
      <c r="AN116" s="5" t="s">
        <v>118</v>
      </c>
      <c r="AO116" s="7" t="s">
        <v>113</v>
      </c>
      <c r="AP116" s="5">
        <v>59.35</v>
      </c>
      <c r="AQ116" s="11">
        <f t="shared" si="14"/>
        <v>0.23454085930918281</v>
      </c>
      <c r="AR116" s="5">
        <v>13.92</v>
      </c>
      <c r="AS116" s="5" t="s">
        <v>118</v>
      </c>
      <c r="AT116" s="5" t="s">
        <v>118</v>
      </c>
      <c r="AU116" s="5" t="s">
        <v>118</v>
      </c>
      <c r="AV116" s="5" t="s">
        <v>118</v>
      </c>
      <c r="AW116" s="5" t="s">
        <v>118</v>
      </c>
      <c r="AX116" s="5" t="s">
        <v>118</v>
      </c>
      <c r="AY116" s="5" t="s">
        <v>118</v>
      </c>
      <c r="AZ116" s="5" t="s">
        <v>118</v>
      </c>
      <c r="BA116" s="5" t="s">
        <v>118</v>
      </c>
      <c r="BB116" s="5" t="s">
        <v>118</v>
      </c>
      <c r="BC116" s="5" t="s">
        <v>118</v>
      </c>
      <c r="BD116" s="5" t="s">
        <v>118</v>
      </c>
      <c r="BE116" s="5" t="s">
        <v>118</v>
      </c>
      <c r="BF116" s="5" t="s">
        <v>118</v>
      </c>
      <c r="BG116" s="5" t="s">
        <v>118</v>
      </c>
      <c r="BH116" s="5" t="s">
        <v>118</v>
      </c>
      <c r="BI116" s="5" t="s">
        <v>118</v>
      </c>
      <c r="BJ116" s="5" t="s">
        <v>118</v>
      </c>
      <c r="BK116" s="8" t="s">
        <v>99</v>
      </c>
      <c r="BL116" s="5" t="s">
        <v>1272</v>
      </c>
      <c r="BM116" s="5" t="s">
        <v>118</v>
      </c>
      <c r="BN116" s="5" t="s">
        <v>1785</v>
      </c>
      <c r="BO116" s="5" t="s">
        <v>115</v>
      </c>
      <c r="BP116" s="5" t="s">
        <v>121</v>
      </c>
      <c r="BQ116" s="7" t="s">
        <v>1155</v>
      </c>
      <c r="BR116" s="5" t="s">
        <v>1224</v>
      </c>
      <c r="BS116" s="5" t="s">
        <v>124</v>
      </c>
      <c r="BT116" s="5">
        <f t="shared" si="1"/>
        <v>2025</v>
      </c>
      <c r="BU116" s="5"/>
      <c r="BV116" s="5"/>
      <c r="BW116" s="5"/>
      <c r="BX116" s="5">
        <f>COUNTIF(A2:BV2, "") + COUNTIF(A2:BV2, "NA") + COUNTIF(A2:BV2, "N/A") + COUNTIF(A2:BV2, "No aplica")</f>
        <v>6</v>
      </c>
      <c r="BY116" s="5"/>
      <c r="BZ116" s="12" t="s">
        <v>78</v>
      </c>
      <c r="CA116" s="13" t="s">
        <v>78</v>
      </c>
      <c r="CB116" s="5"/>
      <c r="CC116" s="5"/>
      <c r="CD116" s="13" t="str">
        <f t="shared" si="3"/>
        <v/>
      </c>
      <c r="CE116" s="13"/>
      <c r="CF116" s="13"/>
      <c r="CG116" s="13"/>
      <c r="CH116" s="13"/>
      <c r="CI116" s="13"/>
      <c r="CJ116" s="13">
        <f t="shared" si="4"/>
        <v>0</v>
      </c>
      <c r="CK116" s="14" t="s">
        <v>92</v>
      </c>
      <c r="CL116" s="15" t="s">
        <v>92</v>
      </c>
      <c r="CM116" s="23">
        <v>45804</v>
      </c>
    </row>
    <row r="117" spans="1:91" ht="165.75" x14ac:dyDescent="0.2">
      <c r="A117" s="5" t="s">
        <v>91</v>
      </c>
      <c r="B117" s="5" t="s">
        <v>92</v>
      </c>
      <c r="C117" s="5" t="s">
        <v>1786</v>
      </c>
      <c r="D117" s="6" t="s">
        <v>1787</v>
      </c>
      <c r="E117" s="6" t="s">
        <v>95</v>
      </c>
      <c r="F117" s="6" t="s">
        <v>96</v>
      </c>
      <c r="G117" s="6" t="s">
        <v>97</v>
      </c>
      <c r="H117" s="6" t="s">
        <v>1527</v>
      </c>
      <c r="I117" s="7" t="s">
        <v>99</v>
      </c>
      <c r="J117" s="7" t="s">
        <v>99</v>
      </c>
      <c r="K117" s="5" t="s">
        <v>1788</v>
      </c>
      <c r="L117" s="25" t="s">
        <v>1789</v>
      </c>
      <c r="M117" s="25" t="s">
        <v>1789</v>
      </c>
      <c r="N117" s="7" t="s">
        <v>1790</v>
      </c>
      <c r="O117" s="7" t="s">
        <v>1791</v>
      </c>
      <c r="P117" s="5" t="s">
        <v>104</v>
      </c>
      <c r="Q117" s="7" t="s">
        <v>1792</v>
      </c>
      <c r="R117" s="5" t="s">
        <v>1793</v>
      </c>
      <c r="S117" s="5">
        <v>5612</v>
      </c>
      <c r="T117" s="5" t="s">
        <v>263</v>
      </c>
      <c r="U117" s="5" t="s">
        <v>1794</v>
      </c>
      <c r="V117" s="5" t="s">
        <v>1795</v>
      </c>
      <c r="W117" s="5" t="s">
        <v>1796</v>
      </c>
      <c r="X117" s="5" t="s">
        <v>1797</v>
      </c>
      <c r="Y117" s="27">
        <v>45170</v>
      </c>
      <c r="Z117" s="27">
        <v>45772</v>
      </c>
      <c r="AA117" s="5" t="s">
        <v>1798</v>
      </c>
      <c r="AB117" s="24" t="s">
        <v>1799</v>
      </c>
      <c r="AC117" s="5">
        <v>1</v>
      </c>
      <c r="AD117" s="28" t="s">
        <v>113</v>
      </c>
      <c r="AE117" s="28" t="s">
        <v>114</v>
      </c>
      <c r="AF117" s="5" t="s">
        <v>115</v>
      </c>
      <c r="AG117" s="7" t="s">
        <v>694</v>
      </c>
      <c r="AH117" s="5" t="s">
        <v>1130</v>
      </c>
      <c r="AI117" s="5" t="s">
        <v>118</v>
      </c>
      <c r="AJ117" s="29">
        <v>1.39</v>
      </c>
      <c r="AK117" s="5" t="s">
        <v>118</v>
      </c>
      <c r="AL117" s="5" t="s">
        <v>118</v>
      </c>
      <c r="AM117" s="5" t="s">
        <v>118</v>
      </c>
      <c r="AN117" s="5" t="s">
        <v>118</v>
      </c>
      <c r="AO117" s="7" t="s">
        <v>113</v>
      </c>
      <c r="AP117" s="5" t="s">
        <v>118</v>
      </c>
      <c r="AQ117" s="5" t="s">
        <v>118</v>
      </c>
      <c r="AR117" s="5" t="s">
        <v>118</v>
      </c>
      <c r="AS117" s="5" t="s">
        <v>118</v>
      </c>
      <c r="AT117" s="5" t="s">
        <v>118</v>
      </c>
      <c r="AU117" s="5" t="s">
        <v>118</v>
      </c>
      <c r="AV117" s="5">
        <v>333.3</v>
      </c>
      <c r="AW117" s="18">
        <f>AX117/AV117</f>
        <v>0.32943294329432943</v>
      </c>
      <c r="AX117" s="5">
        <v>109.8</v>
      </c>
      <c r="AY117" s="5" t="s">
        <v>118</v>
      </c>
      <c r="AZ117" s="5" t="s">
        <v>118</v>
      </c>
      <c r="BA117" s="5" t="s">
        <v>118</v>
      </c>
      <c r="BB117" s="5" t="s">
        <v>118</v>
      </c>
      <c r="BC117" s="5" t="s">
        <v>118</v>
      </c>
      <c r="BD117" s="5" t="s">
        <v>118</v>
      </c>
      <c r="BE117" s="5" t="s">
        <v>118</v>
      </c>
      <c r="BF117" s="5" t="s">
        <v>118</v>
      </c>
      <c r="BG117" s="5" t="s">
        <v>118</v>
      </c>
      <c r="BH117" s="5" t="s">
        <v>118</v>
      </c>
      <c r="BI117" s="5" t="s">
        <v>118</v>
      </c>
      <c r="BJ117" s="5" t="s">
        <v>118</v>
      </c>
      <c r="BK117" s="8" t="s">
        <v>1800</v>
      </c>
      <c r="BL117" s="5" t="s">
        <v>1618</v>
      </c>
      <c r="BM117" s="5" t="s">
        <v>118</v>
      </c>
      <c r="BN117" s="5" t="s">
        <v>1801</v>
      </c>
      <c r="BO117" s="5" t="s">
        <v>115</v>
      </c>
      <c r="BP117" s="5" t="s">
        <v>121</v>
      </c>
      <c r="BQ117" s="5" t="s">
        <v>115</v>
      </c>
      <c r="BR117" s="5" t="s">
        <v>1620</v>
      </c>
      <c r="BS117" s="5" t="s">
        <v>124</v>
      </c>
      <c r="BT117" s="5">
        <f t="shared" si="1"/>
        <v>2025</v>
      </c>
      <c r="BU117" s="5"/>
      <c r="BV117" s="5"/>
      <c r="BW117" s="5"/>
      <c r="BX117" s="5">
        <f>COUNTIF(A2:BV2, "") + COUNTIF(A2:BV2, "NA") + COUNTIF(A2:BV2, "N/A") + COUNTIF(A2:BV2, "No aplica")</f>
        <v>6</v>
      </c>
      <c r="BY117" s="5"/>
      <c r="BZ117" s="12" t="s">
        <v>78</v>
      </c>
      <c r="CA117" s="13" t="s">
        <v>78</v>
      </c>
      <c r="CB117" s="5"/>
      <c r="CC117" s="5"/>
      <c r="CD117" s="13" t="str">
        <f t="shared" si="3"/>
        <v/>
      </c>
      <c r="CE117" s="13"/>
      <c r="CF117" s="13"/>
      <c r="CG117" s="13"/>
      <c r="CH117" s="13"/>
      <c r="CI117" s="13"/>
      <c r="CJ117" s="13">
        <f t="shared" si="4"/>
        <v>0</v>
      </c>
      <c r="CK117" s="14" t="s">
        <v>92</v>
      </c>
      <c r="CL117" s="15" t="s">
        <v>92</v>
      </c>
      <c r="CM117" s="23">
        <v>45804</v>
      </c>
    </row>
    <row r="118" spans="1:91" ht="165.75" x14ac:dyDescent="0.2">
      <c r="A118" s="5" t="s">
        <v>91</v>
      </c>
      <c r="B118" s="5" t="s">
        <v>92</v>
      </c>
      <c r="C118" s="5" t="s">
        <v>1802</v>
      </c>
      <c r="D118" s="6" t="s">
        <v>1803</v>
      </c>
      <c r="E118" s="6" t="s">
        <v>95</v>
      </c>
      <c r="F118" s="6" t="s">
        <v>96</v>
      </c>
      <c r="G118" s="6" t="s">
        <v>97</v>
      </c>
      <c r="H118" s="6" t="s">
        <v>1527</v>
      </c>
      <c r="I118" s="7" t="s">
        <v>99</v>
      </c>
      <c r="J118" s="7" t="s">
        <v>99</v>
      </c>
      <c r="K118" s="5" t="s">
        <v>1804</v>
      </c>
      <c r="L118" s="25" t="s">
        <v>1805</v>
      </c>
      <c r="M118" s="25" t="s">
        <v>1805</v>
      </c>
      <c r="N118" s="37" t="s">
        <v>1806</v>
      </c>
      <c r="O118" s="7" t="s">
        <v>1807</v>
      </c>
      <c r="P118" s="5" t="s">
        <v>104</v>
      </c>
      <c r="Q118" s="7" t="s">
        <v>1808</v>
      </c>
      <c r="R118" s="5" t="s">
        <v>1809</v>
      </c>
      <c r="S118" s="5">
        <v>8292</v>
      </c>
      <c r="T118" s="5" t="s">
        <v>187</v>
      </c>
      <c r="U118" s="5" t="s">
        <v>1810</v>
      </c>
      <c r="V118" s="5" t="s">
        <v>1811</v>
      </c>
      <c r="W118" s="5" t="s">
        <v>1812</v>
      </c>
      <c r="X118" s="5" t="s">
        <v>1813</v>
      </c>
      <c r="Y118" s="27">
        <v>45337</v>
      </c>
      <c r="Z118" s="27">
        <v>45772</v>
      </c>
      <c r="AA118" s="5" t="s">
        <v>1814</v>
      </c>
      <c r="AB118" s="24" t="s">
        <v>1815</v>
      </c>
      <c r="AC118" s="5">
        <v>1</v>
      </c>
      <c r="AD118" s="28" t="s">
        <v>113</v>
      </c>
      <c r="AE118" s="28" t="s">
        <v>114</v>
      </c>
      <c r="AF118" s="5" t="s">
        <v>115</v>
      </c>
      <c r="AG118" s="7" t="s">
        <v>174</v>
      </c>
      <c r="AH118" s="5" t="s">
        <v>1130</v>
      </c>
      <c r="AI118" s="5" t="s">
        <v>118</v>
      </c>
      <c r="AJ118" s="29">
        <v>0.31</v>
      </c>
      <c r="AK118" s="5" t="s">
        <v>118</v>
      </c>
      <c r="AL118" s="5" t="s">
        <v>118</v>
      </c>
      <c r="AM118" s="5" t="s">
        <v>118</v>
      </c>
      <c r="AN118" s="5" t="s">
        <v>118</v>
      </c>
      <c r="AO118" s="7" t="s">
        <v>113</v>
      </c>
      <c r="AP118" s="5" t="s">
        <v>118</v>
      </c>
      <c r="AQ118" s="5" t="s">
        <v>118</v>
      </c>
      <c r="AR118" s="5" t="s">
        <v>118</v>
      </c>
      <c r="AS118" s="5" t="s">
        <v>118</v>
      </c>
      <c r="AT118" s="5" t="s">
        <v>118</v>
      </c>
      <c r="AU118" s="5" t="s">
        <v>118</v>
      </c>
      <c r="AV118" s="5" t="s">
        <v>118</v>
      </c>
      <c r="AW118" s="5" t="s">
        <v>118</v>
      </c>
      <c r="AX118" s="5" t="s">
        <v>118</v>
      </c>
      <c r="AY118" s="5" t="s">
        <v>118</v>
      </c>
      <c r="AZ118" s="5" t="s">
        <v>118</v>
      </c>
      <c r="BA118" s="5" t="s">
        <v>118</v>
      </c>
      <c r="BB118" s="5" t="s">
        <v>118</v>
      </c>
      <c r="BC118" s="5" t="s">
        <v>118</v>
      </c>
      <c r="BD118" s="5" t="s">
        <v>118</v>
      </c>
      <c r="BE118" s="5" t="s">
        <v>118</v>
      </c>
      <c r="BF118" s="5" t="s">
        <v>118</v>
      </c>
      <c r="BG118" s="5" t="s">
        <v>118</v>
      </c>
      <c r="BH118" s="5" t="s">
        <v>118</v>
      </c>
      <c r="BI118" s="5" t="s">
        <v>118</v>
      </c>
      <c r="BJ118" s="5" t="s">
        <v>118</v>
      </c>
      <c r="BK118" s="5" t="s">
        <v>1816</v>
      </c>
      <c r="BL118" s="5" t="s">
        <v>176</v>
      </c>
      <c r="BM118" s="5" t="s">
        <v>118</v>
      </c>
      <c r="BN118" s="5" t="s">
        <v>118</v>
      </c>
      <c r="BO118" s="5" t="s">
        <v>115</v>
      </c>
      <c r="BP118" s="5" t="s">
        <v>121</v>
      </c>
      <c r="BQ118" s="5" t="s">
        <v>115</v>
      </c>
      <c r="BR118" s="5" t="s">
        <v>1193</v>
      </c>
      <c r="BS118" s="5" t="s">
        <v>124</v>
      </c>
      <c r="BT118" s="5">
        <f t="shared" si="1"/>
        <v>2025</v>
      </c>
      <c r="BU118" s="5"/>
      <c r="BV118" s="5"/>
      <c r="BW118" s="5"/>
      <c r="BX118" s="5">
        <f>COUNTIF(A2:BV2, "") + COUNTIF(A2:BV2, "NA") + COUNTIF(A2:BV2, "N/A") + COUNTIF(A2:BV2, "No aplica")</f>
        <v>6</v>
      </c>
      <c r="BY118" s="5"/>
      <c r="BZ118" s="12" t="s">
        <v>78</v>
      </c>
      <c r="CA118" s="13" t="s">
        <v>78</v>
      </c>
      <c r="CB118" s="5"/>
      <c r="CC118" s="5"/>
      <c r="CD118" s="13" t="str">
        <f t="shared" si="3"/>
        <v/>
      </c>
      <c r="CE118" s="13"/>
      <c r="CF118" s="13"/>
      <c r="CG118" s="13"/>
      <c r="CH118" s="13"/>
      <c r="CI118" s="13"/>
      <c r="CJ118" s="13">
        <f t="shared" si="4"/>
        <v>0</v>
      </c>
      <c r="CK118" s="14" t="s">
        <v>92</v>
      </c>
      <c r="CL118" s="15" t="s">
        <v>92</v>
      </c>
      <c r="CM118" s="23">
        <v>45804</v>
      </c>
    </row>
    <row r="119" spans="1:91" ht="165.75" x14ac:dyDescent="0.2">
      <c r="A119" s="5" t="s">
        <v>91</v>
      </c>
      <c r="B119" s="5" t="s">
        <v>92</v>
      </c>
      <c r="C119" s="5" t="s">
        <v>1817</v>
      </c>
      <c r="D119" s="6" t="s">
        <v>1803</v>
      </c>
      <c r="E119" s="6" t="s">
        <v>95</v>
      </c>
      <c r="F119" s="6" t="s">
        <v>96</v>
      </c>
      <c r="G119" s="6" t="s">
        <v>97</v>
      </c>
      <c r="H119" s="6" t="s">
        <v>1527</v>
      </c>
      <c r="I119" s="7" t="s">
        <v>99</v>
      </c>
      <c r="J119" s="7" t="s">
        <v>99</v>
      </c>
      <c r="K119" s="5" t="s">
        <v>1818</v>
      </c>
      <c r="L119" s="25" t="s">
        <v>1819</v>
      </c>
      <c r="M119" s="25" t="s">
        <v>1819</v>
      </c>
      <c r="N119" s="37" t="s">
        <v>1806</v>
      </c>
      <c r="O119" s="7" t="s">
        <v>1807</v>
      </c>
      <c r="P119" s="5" t="s">
        <v>104</v>
      </c>
      <c r="Q119" s="7" t="s">
        <v>1820</v>
      </c>
      <c r="R119" s="5" t="s">
        <v>1809</v>
      </c>
      <c r="S119" s="5">
        <v>8292</v>
      </c>
      <c r="T119" s="5" t="s">
        <v>187</v>
      </c>
      <c r="U119" s="5" t="s">
        <v>1810</v>
      </c>
      <c r="V119" s="5" t="s">
        <v>1821</v>
      </c>
      <c r="W119" s="5" t="s">
        <v>1812</v>
      </c>
      <c r="X119" s="5" t="s">
        <v>1813</v>
      </c>
      <c r="Y119" s="27">
        <v>45337</v>
      </c>
      <c r="Z119" s="27">
        <v>45772</v>
      </c>
      <c r="AA119" s="5" t="s">
        <v>1814</v>
      </c>
      <c r="AB119" s="24" t="s">
        <v>1822</v>
      </c>
      <c r="AC119" s="5">
        <v>1</v>
      </c>
      <c r="AD119" s="28" t="s">
        <v>113</v>
      </c>
      <c r="AE119" s="28" t="s">
        <v>114</v>
      </c>
      <c r="AF119" s="5" t="s">
        <v>115</v>
      </c>
      <c r="AG119" s="7" t="s">
        <v>174</v>
      </c>
      <c r="AH119" s="5" t="s">
        <v>1130</v>
      </c>
      <c r="AI119" s="5" t="s">
        <v>118</v>
      </c>
      <c r="AJ119" s="29">
        <v>0.76</v>
      </c>
      <c r="AK119" s="5" t="s">
        <v>118</v>
      </c>
      <c r="AL119" s="5" t="s">
        <v>118</v>
      </c>
      <c r="AM119" s="5" t="s">
        <v>118</v>
      </c>
      <c r="AN119" s="5" t="s">
        <v>118</v>
      </c>
      <c r="AO119" s="7" t="s">
        <v>113</v>
      </c>
      <c r="AP119" s="5" t="s">
        <v>118</v>
      </c>
      <c r="AQ119" s="5" t="s">
        <v>118</v>
      </c>
      <c r="AR119" s="5" t="s">
        <v>118</v>
      </c>
      <c r="AS119" s="5" t="s">
        <v>118</v>
      </c>
      <c r="AT119" s="5" t="s">
        <v>118</v>
      </c>
      <c r="AU119" s="5" t="s">
        <v>118</v>
      </c>
      <c r="AV119" s="5" t="s">
        <v>118</v>
      </c>
      <c r="AW119" s="5" t="s">
        <v>118</v>
      </c>
      <c r="AX119" s="5" t="s">
        <v>118</v>
      </c>
      <c r="AY119" s="5" t="s">
        <v>118</v>
      </c>
      <c r="AZ119" s="5" t="s">
        <v>118</v>
      </c>
      <c r="BA119" s="5" t="s">
        <v>118</v>
      </c>
      <c r="BB119" s="5" t="s">
        <v>118</v>
      </c>
      <c r="BC119" s="5" t="s">
        <v>118</v>
      </c>
      <c r="BD119" s="5" t="s">
        <v>118</v>
      </c>
      <c r="BE119" s="5" t="s">
        <v>118</v>
      </c>
      <c r="BF119" s="5" t="s">
        <v>118</v>
      </c>
      <c r="BG119" s="5" t="s">
        <v>118</v>
      </c>
      <c r="BH119" s="5" t="s">
        <v>118</v>
      </c>
      <c r="BI119" s="5" t="s">
        <v>118</v>
      </c>
      <c r="BJ119" s="5" t="s">
        <v>118</v>
      </c>
      <c r="BK119" s="5" t="s">
        <v>1823</v>
      </c>
      <c r="BL119" s="5" t="s">
        <v>176</v>
      </c>
      <c r="BM119" s="5" t="s">
        <v>118</v>
      </c>
      <c r="BN119" s="5" t="s">
        <v>118</v>
      </c>
      <c r="BO119" s="5" t="s">
        <v>115</v>
      </c>
      <c r="BP119" s="5" t="s">
        <v>121</v>
      </c>
      <c r="BQ119" s="5" t="s">
        <v>115</v>
      </c>
      <c r="BR119" s="5" t="s">
        <v>1824</v>
      </c>
      <c r="BS119" s="5" t="s">
        <v>124</v>
      </c>
      <c r="BT119" s="5">
        <f t="shared" si="1"/>
        <v>2025</v>
      </c>
      <c r="BU119" s="5"/>
      <c r="BV119" s="5"/>
      <c r="BW119" s="5"/>
      <c r="BX119" s="5">
        <f>COUNTIF(A2:BV2, "") + COUNTIF(A2:BV2, "NA") + COUNTIF(A2:BV2, "N/A") + COUNTIF(A2:BV2, "No aplica")</f>
        <v>6</v>
      </c>
      <c r="BY119" s="5"/>
      <c r="BZ119" s="12" t="s">
        <v>78</v>
      </c>
      <c r="CA119" s="13" t="s">
        <v>78</v>
      </c>
      <c r="CB119" s="5"/>
      <c r="CC119" s="5"/>
      <c r="CD119" s="13" t="str">
        <f t="shared" si="3"/>
        <v/>
      </c>
      <c r="CE119" s="13"/>
      <c r="CF119" s="13"/>
      <c r="CG119" s="13"/>
      <c r="CH119" s="13"/>
      <c r="CI119" s="13"/>
      <c r="CJ119" s="13">
        <f t="shared" si="4"/>
        <v>0</v>
      </c>
      <c r="CK119" s="14" t="s">
        <v>92</v>
      </c>
      <c r="CL119" s="15" t="s">
        <v>92</v>
      </c>
      <c r="CM119" s="23">
        <v>45804</v>
      </c>
    </row>
    <row r="120" spans="1:91" ht="165.75" x14ac:dyDescent="0.2">
      <c r="A120" s="5" t="s">
        <v>91</v>
      </c>
      <c r="B120" s="5" t="s">
        <v>92</v>
      </c>
      <c r="C120" s="5" t="s">
        <v>1825</v>
      </c>
      <c r="D120" s="34" t="s">
        <v>1826</v>
      </c>
      <c r="E120" s="6" t="s">
        <v>95</v>
      </c>
      <c r="F120" s="6" t="s">
        <v>96</v>
      </c>
      <c r="G120" s="6" t="s">
        <v>97</v>
      </c>
      <c r="H120" s="6" t="s">
        <v>1527</v>
      </c>
      <c r="I120" s="7" t="s">
        <v>99</v>
      </c>
      <c r="J120" s="7" t="s">
        <v>99</v>
      </c>
      <c r="K120" s="5" t="s">
        <v>1827</v>
      </c>
      <c r="L120" s="25" t="s">
        <v>1828</v>
      </c>
      <c r="M120" s="25" t="s">
        <v>1828</v>
      </c>
      <c r="N120" s="7" t="s">
        <v>1829</v>
      </c>
      <c r="O120" s="7" t="s">
        <v>1830</v>
      </c>
      <c r="P120" s="5" t="s">
        <v>104</v>
      </c>
      <c r="Q120" s="31" t="s">
        <v>1831</v>
      </c>
      <c r="R120" s="5" t="s">
        <v>1832</v>
      </c>
      <c r="S120" s="5">
        <v>2100</v>
      </c>
      <c r="T120" s="5" t="s">
        <v>187</v>
      </c>
      <c r="U120" s="5" t="s">
        <v>1833</v>
      </c>
      <c r="V120" s="5" t="s">
        <v>1834</v>
      </c>
      <c r="W120" s="5" t="s">
        <v>1835</v>
      </c>
      <c r="X120" s="5" t="s">
        <v>1836</v>
      </c>
      <c r="Y120" s="27">
        <v>45334</v>
      </c>
      <c r="Z120" s="27">
        <v>45715</v>
      </c>
      <c r="AA120" s="5" t="s">
        <v>1837</v>
      </c>
      <c r="AB120" s="24" t="s">
        <v>1838</v>
      </c>
      <c r="AC120" s="5">
        <v>1</v>
      </c>
      <c r="AD120" s="28" t="s">
        <v>113</v>
      </c>
      <c r="AE120" s="28" t="s">
        <v>114</v>
      </c>
      <c r="AF120" s="5" t="s">
        <v>115</v>
      </c>
      <c r="AG120" s="31" t="s">
        <v>694</v>
      </c>
      <c r="AH120" s="5" t="s">
        <v>1130</v>
      </c>
      <c r="AI120" s="5" t="s">
        <v>118</v>
      </c>
      <c r="AJ120" s="35">
        <v>0.59</v>
      </c>
      <c r="AK120" s="5" t="s">
        <v>118</v>
      </c>
      <c r="AL120" s="5" t="s">
        <v>118</v>
      </c>
      <c r="AM120" s="5" t="s">
        <v>118</v>
      </c>
      <c r="AN120" s="5" t="s">
        <v>118</v>
      </c>
      <c r="AO120" s="7" t="s">
        <v>113</v>
      </c>
      <c r="AP120" s="5" t="s">
        <v>118</v>
      </c>
      <c r="AQ120" s="5" t="s">
        <v>118</v>
      </c>
      <c r="AR120" s="5" t="s">
        <v>118</v>
      </c>
      <c r="AS120" s="5" t="s">
        <v>118</v>
      </c>
      <c r="AT120" s="5" t="s">
        <v>118</v>
      </c>
      <c r="AU120" s="5" t="s">
        <v>118</v>
      </c>
      <c r="AV120" s="5" t="s">
        <v>118</v>
      </c>
      <c r="AW120" s="5" t="s">
        <v>118</v>
      </c>
      <c r="AX120" s="5" t="s">
        <v>118</v>
      </c>
      <c r="AY120" s="5" t="s">
        <v>118</v>
      </c>
      <c r="AZ120" s="5" t="s">
        <v>118</v>
      </c>
      <c r="BA120" s="5" t="s">
        <v>118</v>
      </c>
      <c r="BB120" s="5" t="s">
        <v>118</v>
      </c>
      <c r="BC120" s="5" t="s">
        <v>118</v>
      </c>
      <c r="BD120" s="5" t="s">
        <v>118</v>
      </c>
      <c r="BE120" s="5" t="s">
        <v>118</v>
      </c>
      <c r="BF120" s="5" t="s">
        <v>118</v>
      </c>
      <c r="BG120" s="5" t="s">
        <v>118</v>
      </c>
      <c r="BH120" s="5" t="s">
        <v>118</v>
      </c>
      <c r="BI120" s="5" t="s">
        <v>118</v>
      </c>
      <c r="BJ120" s="5" t="s">
        <v>118</v>
      </c>
      <c r="BK120" s="5" t="s">
        <v>1839</v>
      </c>
      <c r="BL120" s="5" t="s">
        <v>1840</v>
      </c>
      <c r="BM120" s="5" t="s">
        <v>118</v>
      </c>
      <c r="BN120" s="5" t="s">
        <v>118</v>
      </c>
      <c r="BO120" s="5" t="s">
        <v>115</v>
      </c>
      <c r="BP120" s="5" t="s">
        <v>121</v>
      </c>
      <c r="BQ120" s="5" t="s">
        <v>115</v>
      </c>
      <c r="BR120" s="5" t="s">
        <v>1824</v>
      </c>
      <c r="BS120" s="5" t="s">
        <v>124</v>
      </c>
      <c r="BT120" s="5">
        <f t="shared" si="1"/>
        <v>2025</v>
      </c>
      <c r="BU120" s="5"/>
      <c r="BV120" s="5"/>
      <c r="BW120" s="5"/>
      <c r="BX120" s="5">
        <f>COUNTIF(A2:BV2, "") + COUNTIF(A2:BV2, "NA") + COUNTIF(A2:BV2, "N/A") + COUNTIF(A2:BV2, "No aplica")</f>
        <v>6</v>
      </c>
      <c r="BY120" s="5"/>
      <c r="BZ120" s="12" t="s">
        <v>78</v>
      </c>
      <c r="CA120" s="13" t="s">
        <v>78</v>
      </c>
      <c r="CB120" s="5"/>
      <c r="CC120" s="5"/>
      <c r="CD120" s="13" t="str">
        <f t="shared" si="3"/>
        <v/>
      </c>
      <c r="CE120" s="13"/>
      <c r="CF120" s="13"/>
      <c r="CG120" s="13"/>
      <c r="CH120" s="13"/>
      <c r="CI120" s="13"/>
      <c r="CJ120" s="13">
        <f t="shared" si="4"/>
        <v>0</v>
      </c>
      <c r="CK120" s="14" t="s">
        <v>92</v>
      </c>
      <c r="CL120" s="15" t="s">
        <v>92</v>
      </c>
      <c r="CM120" s="23">
        <v>45804</v>
      </c>
    </row>
    <row r="121" spans="1:91" ht="165.75" x14ac:dyDescent="0.2">
      <c r="A121" s="5" t="s">
        <v>91</v>
      </c>
      <c r="B121" s="5" t="s">
        <v>92</v>
      </c>
      <c r="C121" s="5" t="s">
        <v>1841</v>
      </c>
      <c r="D121" s="6" t="s">
        <v>1842</v>
      </c>
      <c r="E121" s="6" t="s">
        <v>95</v>
      </c>
      <c r="F121" s="6" t="s">
        <v>96</v>
      </c>
      <c r="G121" s="6" t="s">
        <v>97</v>
      </c>
      <c r="H121" s="6" t="s">
        <v>1527</v>
      </c>
      <c r="I121" s="7" t="s">
        <v>99</v>
      </c>
      <c r="J121" s="7" t="s">
        <v>99</v>
      </c>
      <c r="K121" s="5" t="s">
        <v>1843</v>
      </c>
      <c r="L121" s="25" t="s">
        <v>1844</v>
      </c>
      <c r="M121" s="25" t="s">
        <v>1844</v>
      </c>
      <c r="N121" s="25" t="s">
        <v>1845</v>
      </c>
      <c r="O121" s="7" t="s">
        <v>1846</v>
      </c>
      <c r="P121" s="5" t="s">
        <v>132</v>
      </c>
      <c r="Q121" s="25" t="s">
        <v>1847</v>
      </c>
      <c r="R121" s="5" t="s">
        <v>1848</v>
      </c>
      <c r="S121" s="5">
        <v>8220</v>
      </c>
      <c r="T121" s="5" t="s">
        <v>107</v>
      </c>
      <c r="U121" s="5" t="s">
        <v>1849</v>
      </c>
      <c r="V121" s="5" t="s">
        <v>1850</v>
      </c>
      <c r="W121" s="5" t="s">
        <v>1851</v>
      </c>
      <c r="X121" s="5" t="s">
        <v>1852</v>
      </c>
      <c r="Y121" s="27">
        <v>45728</v>
      </c>
      <c r="Z121" s="27">
        <v>45959</v>
      </c>
      <c r="AA121" s="5" t="s">
        <v>1853</v>
      </c>
      <c r="AB121" s="24" t="s">
        <v>1854</v>
      </c>
      <c r="AC121" s="5">
        <v>1</v>
      </c>
      <c r="AD121" s="28" t="s">
        <v>113</v>
      </c>
      <c r="AE121" s="28" t="s">
        <v>114</v>
      </c>
      <c r="AF121" s="5" t="s">
        <v>115</v>
      </c>
      <c r="AG121" s="7" t="s">
        <v>1173</v>
      </c>
      <c r="AH121" s="5" t="s">
        <v>1130</v>
      </c>
      <c r="AI121" s="5" t="s">
        <v>118</v>
      </c>
      <c r="AJ121" s="29">
        <v>19.11</v>
      </c>
      <c r="AK121" s="5" t="s">
        <v>118</v>
      </c>
      <c r="AL121" s="5" t="s">
        <v>118</v>
      </c>
      <c r="AM121" s="5" t="s">
        <v>118</v>
      </c>
      <c r="AN121" s="5" t="s">
        <v>118</v>
      </c>
      <c r="AO121" s="7" t="s">
        <v>113</v>
      </c>
      <c r="AP121" s="5" t="s">
        <v>118</v>
      </c>
      <c r="AQ121" s="5" t="s">
        <v>118</v>
      </c>
      <c r="AR121" s="5" t="s">
        <v>118</v>
      </c>
      <c r="AS121" s="5" t="s">
        <v>118</v>
      </c>
      <c r="AT121" s="5" t="s">
        <v>118</v>
      </c>
      <c r="AU121" s="5" t="s">
        <v>118</v>
      </c>
      <c r="AV121" s="5" t="s">
        <v>118</v>
      </c>
      <c r="AW121" s="5" t="s">
        <v>118</v>
      </c>
      <c r="AX121" s="5" t="s">
        <v>118</v>
      </c>
      <c r="AY121" s="5" t="s">
        <v>118</v>
      </c>
      <c r="AZ121" s="5" t="s">
        <v>118</v>
      </c>
      <c r="BA121" s="5" t="s">
        <v>118</v>
      </c>
      <c r="BB121" s="5" t="s">
        <v>118</v>
      </c>
      <c r="BC121" s="5" t="s">
        <v>118</v>
      </c>
      <c r="BD121" s="5" t="s">
        <v>118</v>
      </c>
      <c r="BE121" s="5" t="s">
        <v>118</v>
      </c>
      <c r="BF121" s="5" t="s">
        <v>118</v>
      </c>
      <c r="BG121" s="5" t="s">
        <v>118</v>
      </c>
      <c r="BH121" s="5" t="s">
        <v>118</v>
      </c>
      <c r="BI121" s="5" t="s">
        <v>118</v>
      </c>
      <c r="BJ121" s="5" t="s">
        <v>118</v>
      </c>
      <c r="BK121" s="5" t="s">
        <v>1855</v>
      </c>
      <c r="BL121" s="5" t="s">
        <v>1856</v>
      </c>
      <c r="BM121" s="5" t="s">
        <v>118</v>
      </c>
      <c r="BN121" s="7" t="s">
        <v>1857</v>
      </c>
      <c r="BO121" s="5" t="s">
        <v>115</v>
      </c>
      <c r="BP121" s="5" t="s">
        <v>121</v>
      </c>
      <c r="BQ121" s="5" t="s">
        <v>115</v>
      </c>
      <c r="BR121" s="5" t="s">
        <v>1824</v>
      </c>
      <c r="BS121" s="5" t="s">
        <v>124</v>
      </c>
      <c r="BT121" s="5">
        <f t="shared" si="1"/>
        <v>2025</v>
      </c>
      <c r="BU121" s="5"/>
      <c r="BV121" s="5"/>
      <c r="BW121" s="5"/>
      <c r="BX121" s="5">
        <f>COUNTIF(A2:BV2, "") + COUNTIF(A2:BV2, "NA") + COUNTIF(A2:BV2, "N/A") + COUNTIF(A2:BV2, "No aplica")</f>
        <v>6</v>
      </c>
      <c r="BY121" s="5"/>
      <c r="BZ121" s="12" t="s">
        <v>78</v>
      </c>
      <c r="CA121" s="13" t="s">
        <v>78</v>
      </c>
      <c r="CB121" s="5"/>
      <c r="CC121" s="5"/>
      <c r="CD121" s="13" t="str">
        <f t="shared" si="3"/>
        <v/>
      </c>
      <c r="CE121" s="13"/>
      <c r="CF121" s="13"/>
      <c r="CG121" s="13"/>
      <c r="CH121" s="13"/>
      <c r="CI121" s="13"/>
      <c r="CJ121" s="13">
        <f t="shared" si="4"/>
        <v>0</v>
      </c>
      <c r="CK121" s="14" t="s">
        <v>92</v>
      </c>
      <c r="CL121" s="15" t="s">
        <v>92</v>
      </c>
      <c r="CM121" s="23">
        <v>45804</v>
      </c>
    </row>
    <row r="122" spans="1:91" ht="165.75" x14ac:dyDescent="0.2">
      <c r="A122" s="5" t="s">
        <v>91</v>
      </c>
      <c r="B122" s="5" t="s">
        <v>92</v>
      </c>
      <c r="C122" s="5" t="s">
        <v>1858</v>
      </c>
      <c r="D122" s="6" t="s">
        <v>1859</v>
      </c>
      <c r="E122" s="6" t="s">
        <v>95</v>
      </c>
      <c r="F122" s="6" t="s">
        <v>96</v>
      </c>
      <c r="G122" s="6" t="s">
        <v>97</v>
      </c>
      <c r="H122" s="6" t="s">
        <v>1527</v>
      </c>
      <c r="I122" s="7" t="s">
        <v>99</v>
      </c>
      <c r="J122" s="7" t="s">
        <v>99</v>
      </c>
      <c r="K122" s="5" t="s">
        <v>1860</v>
      </c>
      <c r="L122" s="25" t="s">
        <v>1861</v>
      </c>
      <c r="M122" s="25" t="s">
        <v>1861</v>
      </c>
      <c r="N122" s="37" t="s">
        <v>1862</v>
      </c>
      <c r="O122" s="7" t="s">
        <v>1863</v>
      </c>
      <c r="P122" s="5" t="s">
        <v>104</v>
      </c>
      <c r="Q122" s="7" t="s">
        <v>1864</v>
      </c>
      <c r="R122" s="5" t="s">
        <v>1865</v>
      </c>
      <c r="S122" s="5">
        <v>5612</v>
      </c>
      <c r="T122" s="5" t="s">
        <v>673</v>
      </c>
      <c r="U122" s="5" t="s">
        <v>1866</v>
      </c>
      <c r="V122" s="5" t="s">
        <v>1867</v>
      </c>
      <c r="W122" s="5" t="s">
        <v>1868</v>
      </c>
      <c r="X122" s="5" t="s">
        <v>1869</v>
      </c>
      <c r="Y122" s="27">
        <v>45355</v>
      </c>
      <c r="Z122" s="27">
        <v>45772</v>
      </c>
      <c r="AA122" s="5" t="s">
        <v>1870</v>
      </c>
      <c r="AB122" s="24" t="s">
        <v>1871</v>
      </c>
      <c r="AC122" s="5">
        <v>1</v>
      </c>
      <c r="AD122" s="28" t="s">
        <v>113</v>
      </c>
      <c r="AE122" s="28" t="s">
        <v>114</v>
      </c>
      <c r="AF122" s="5" t="s">
        <v>115</v>
      </c>
      <c r="AG122" s="7" t="s">
        <v>174</v>
      </c>
      <c r="AH122" s="5" t="s">
        <v>1130</v>
      </c>
      <c r="AI122" s="5" t="s">
        <v>118</v>
      </c>
      <c r="AJ122" s="29">
        <v>0.24</v>
      </c>
      <c r="AK122" s="5" t="s">
        <v>118</v>
      </c>
      <c r="AL122" s="5" t="s">
        <v>118</v>
      </c>
      <c r="AM122" s="5" t="s">
        <v>118</v>
      </c>
      <c r="AN122" s="5" t="s">
        <v>118</v>
      </c>
      <c r="AO122" s="7" t="s">
        <v>113</v>
      </c>
      <c r="AP122" s="5" t="s">
        <v>118</v>
      </c>
      <c r="AQ122" s="5" t="s">
        <v>118</v>
      </c>
      <c r="AR122" s="5" t="s">
        <v>118</v>
      </c>
      <c r="AS122" s="5" t="s">
        <v>118</v>
      </c>
      <c r="AT122" s="5" t="s">
        <v>118</v>
      </c>
      <c r="AU122" s="5" t="s">
        <v>118</v>
      </c>
      <c r="AV122" s="5" t="s">
        <v>118</v>
      </c>
      <c r="AW122" s="5" t="s">
        <v>118</v>
      </c>
      <c r="AX122" s="5" t="s">
        <v>118</v>
      </c>
      <c r="AY122" s="5" t="s">
        <v>118</v>
      </c>
      <c r="AZ122" s="5" t="s">
        <v>118</v>
      </c>
      <c r="BA122" s="5" t="s">
        <v>118</v>
      </c>
      <c r="BB122" s="5" t="s">
        <v>118</v>
      </c>
      <c r="BC122" s="5" t="s">
        <v>118</v>
      </c>
      <c r="BD122" s="5" t="s">
        <v>118</v>
      </c>
      <c r="BE122" s="5" t="s">
        <v>118</v>
      </c>
      <c r="BF122" s="5" t="s">
        <v>118</v>
      </c>
      <c r="BG122" s="5" t="s">
        <v>118</v>
      </c>
      <c r="BH122" s="5" t="s">
        <v>118</v>
      </c>
      <c r="BI122" s="5" t="s">
        <v>118</v>
      </c>
      <c r="BJ122" s="5" t="s">
        <v>118</v>
      </c>
      <c r="BK122" s="5" t="s">
        <v>1872</v>
      </c>
      <c r="BL122" s="5" t="s">
        <v>176</v>
      </c>
      <c r="BM122" s="5" t="s">
        <v>118</v>
      </c>
      <c r="BN122" s="5" t="s">
        <v>118</v>
      </c>
      <c r="BO122" s="5" t="s">
        <v>115</v>
      </c>
      <c r="BP122" s="5" t="s">
        <v>121</v>
      </c>
      <c r="BQ122" s="5" t="s">
        <v>115</v>
      </c>
      <c r="BR122" s="5" t="s">
        <v>1824</v>
      </c>
      <c r="BS122" s="5" t="s">
        <v>124</v>
      </c>
      <c r="BT122" s="5">
        <f t="shared" si="1"/>
        <v>2025</v>
      </c>
      <c r="BU122" s="5"/>
      <c r="BV122" s="5"/>
      <c r="BW122" s="5"/>
      <c r="BX122" s="5">
        <f>COUNTIF(A2:BV2, "") + COUNTIF(A2:BV2, "NA") + COUNTIF(A2:BV2, "N/A") + COUNTIF(A2:BV2, "No aplica")</f>
        <v>6</v>
      </c>
      <c r="BY122" s="5"/>
      <c r="BZ122" s="12" t="s">
        <v>78</v>
      </c>
      <c r="CA122" s="13" t="s">
        <v>78</v>
      </c>
      <c r="CB122" s="5"/>
      <c r="CC122" s="5"/>
      <c r="CD122" s="13" t="str">
        <f t="shared" si="3"/>
        <v/>
      </c>
      <c r="CE122" s="13"/>
      <c r="CF122" s="13"/>
      <c r="CG122" s="13"/>
      <c r="CH122" s="13"/>
      <c r="CI122" s="13"/>
      <c r="CJ122" s="13">
        <f t="shared" si="4"/>
        <v>0</v>
      </c>
      <c r="CK122" s="14" t="s">
        <v>92</v>
      </c>
      <c r="CL122" s="15" t="s">
        <v>92</v>
      </c>
      <c r="CM122" s="23">
        <v>45804</v>
      </c>
    </row>
    <row r="123" spans="1:91" ht="409.5" x14ac:dyDescent="0.2">
      <c r="A123" s="5" t="s">
        <v>91</v>
      </c>
      <c r="B123" s="5" t="s">
        <v>92</v>
      </c>
      <c r="C123" s="5" t="s">
        <v>1873</v>
      </c>
      <c r="D123" s="6" t="s">
        <v>1874</v>
      </c>
      <c r="E123" s="6" t="s">
        <v>95</v>
      </c>
      <c r="F123" s="6" t="s">
        <v>96</v>
      </c>
      <c r="G123" s="6" t="s">
        <v>97</v>
      </c>
      <c r="H123" s="6" t="s">
        <v>1527</v>
      </c>
      <c r="I123" s="7" t="s">
        <v>99</v>
      </c>
      <c r="J123" s="7" t="s">
        <v>99</v>
      </c>
      <c r="K123" s="5" t="s">
        <v>1875</v>
      </c>
      <c r="L123" s="25" t="s">
        <v>1876</v>
      </c>
      <c r="M123" s="25" t="s">
        <v>1876</v>
      </c>
      <c r="N123" s="37" t="s">
        <v>1877</v>
      </c>
      <c r="O123" s="7" t="s">
        <v>1878</v>
      </c>
      <c r="P123" s="5" t="s">
        <v>132</v>
      </c>
      <c r="Q123" s="7" t="s">
        <v>1879</v>
      </c>
      <c r="R123" s="5" t="s">
        <v>1880</v>
      </c>
      <c r="S123" s="5">
        <v>1011</v>
      </c>
      <c r="T123" s="5" t="s">
        <v>107</v>
      </c>
      <c r="U123" s="5" t="s">
        <v>1881</v>
      </c>
      <c r="V123" s="5" t="s">
        <v>1882</v>
      </c>
      <c r="W123" s="5" t="s">
        <v>1883</v>
      </c>
      <c r="X123" s="5" t="s">
        <v>1884</v>
      </c>
      <c r="Y123" s="27">
        <v>45496</v>
      </c>
      <c r="Z123" s="27">
        <v>45772</v>
      </c>
      <c r="AA123" s="5" t="s">
        <v>1885</v>
      </c>
      <c r="AB123" s="24" t="s">
        <v>1886</v>
      </c>
      <c r="AC123" s="5">
        <v>1</v>
      </c>
      <c r="AD123" s="28" t="s">
        <v>113</v>
      </c>
      <c r="AE123" s="28" t="s">
        <v>114</v>
      </c>
      <c r="AF123" s="5" t="s">
        <v>115</v>
      </c>
      <c r="AG123" s="7" t="s">
        <v>1173</v>
      </c>
      <c r="AH123" s="5" t="s">
        <v>1130</v>
      </c>
      <c r="AI123" s="5" t="s">
        <v>118</v>
      </c>
      <c r="AJ123" s="29">
        <v>0.74</v>
      </c>
      <c r="AK123" s="5" t="s">
        <v>118</v>
      </c>
      <c r="AL123" s="5" t="s">
        <v>118</v>
      </c>
      <c r="AM123" s="5" t="s">
        <v>118</v>
      </c>
      <c r="AN123" s="5" t="s">
        <v>118</v>
      </c>
      <c r="AO123" s="7" t="s">
        <v>113</v>
      </c>
      <c r="AP123" s="5" t="s">
        <v>118</v>
      </c>
      <c r="AQ123" s="5" t="s">
        <v>118</v>
      </c>
      <c r="AR123" s="5" t="s">
        <v>118</v>
      </c>
      <c r="AS123" s="5" t="s">
        <v>118</v>
      </c>
      <c r="AT123" s="5" t="s">
        <v>118</v>
      </c>
      <c r="AU123" s="5" t="s">
        <v>118</v>
      </c>
      <c r="AV123" s="5" t="s">
        <v>118</v>
      </c>
      <c r="AW123" s="5" t="s">
        <v>118</v>
      </c>
      <c r="AX123" s="5" t="s">
        <v>118</v>
      </c>
      <c r="AY123" s="5" t="s">
        <v>118</v>
      </c>
      <c r="AZ123" s="5" t="s">
        <v>118</v>
      </c>
      <c r="BA123" s="5" t="s">
        <v>118</v>
      </c>
      <c r="BB123" s="5" t="s">
        <v>118</v>
      </c>
      <c r="BC123" s="5" t="s">
        <v>118</v>
      </c>
      <c r="BD123" s="5" t="s">
        <v>118</v>
      </c>
      <c r="BE123" s="5" t="s">
        <v>118</v>
      </c>
      <c r="BF123" s="5" t="s">
        <v>118</v>
      </c>
      <c r="BG123" s="5" t="s">
        <v>118</v>
      </c>
      <c r="BH123" s="5" t="s">
        <v>118</v>
      </c>
      <c r="BI123" s="5" t="s">
        <v>118</v>
      </c>
      <c r="BJ123" s="5" t="s">
        <v>118</v>
      </c>
      <c r="BK123" s="5" t="s">
        <v>1887</v>
      </c>
      <c r="BL123" s="5" t="s">
        <v>1888</v>
      </c>
      <c r="BM123" s="5" t="s">
        <v>118</v>
      </c>
      <c r="BN123" s="5" t="s">
        <v>118</v>
      </c>
      <c r="BO123" s="5" t="s">
        <v>115</v>
      </c>
      <c r="BP123" s="5" t="s">
        <v>121</v>
      </c>
      <c r="BQ123" s="5" t="s">
        <v>115</v>
      </c>
      <c r="BR123" s="5" t="s">
        <v>1889</v>
      </c>
      <c r="BS123" s="5" t="s">
        <v>124</v>
      </c>
      <c r="BT123" s="5">
        <f t="shared" si="1"/>
        <v>2025</v>
      </c>
      <c r="BU123" s="5"/>
      <c r="BV123" s="5"/>
      <c r="BW123" s="5"/>
      <c r="BX123" s="5">
        <f>COUNTIF(A2:BV2, "") + COUNTIF(A2:BV2, "NA") + COUNTIF(A2:BV2, "N/A") + COUNTIF(A2:BV2, "No aplica")</f>
        <v>6</v>
      </c>
      <c r="BY123" s="5"/>
      <c r="BZ123" s="12" t="s">
        <v>78</v>
      </c>
      <c r="CA123" s="13" t="s">
        <v>78</v>
      </c>
      <c r="CB123" s="5"/>
      <c r="CC123" s="5"/>
      <c r="CD123" s="13" t="str">
        <f t="shared" si="3"/>
        <v/>
      </c>
      <c r="CE123" s="13"/>
      <c r="CF123" s="13"/>
      <c r="CG123" s="13"/>
      <c r="CH123" s="13"/>
      <c r="CI123" s="13"/>
      <c r="CJ123" s="13">
        <f t="shared" si="4"/>
        <v>0</v>
      </c>
      <c r="CK123" s="14" t="s">
        <v>92</v>
      </c>
      <c r="CL123" s="15" t="s">
        <v>92</v>
      </c>
      <c r="CM123" s="23">
        <v>45804</v>
      </c>
    </row>
    <row r="124" spans="1:91" ht="153" x14ac:dyDescent="0.2">
      <c r="A124" s="5" t="s">
        <v>91</v>
      </c>
      <c r="B124" s="5" t="s">
        <v>92</v>
      </c>
      <c r="C124" s="5" t="s">
        <v>1890</v>
      </c>
      <c r="D124" s="6" t="s">
        <v>1891</v>
      </c>
      <c r="E124" s="6" t="s">
        <v>95</v>
      </c>
      <c r="F124" s="6" t="s">
        <v>96</v>
      </c>
      <c r="G124" s="6" t="s">
        <v>97</v>
      </c>
      <c r="H124" s="6" t="s">
        <v>1527</v>
      </c>
      <c r="I124" s="7" t="s">
        <v>99</v>
      </c>
      <c r="J124" s="7" t="s">
        <v>99</v>
      </c>
      <c r="K124" s="5" t="s">
        <v>1892</v>
      </c>
      <c r="L124" s="25" t="s">
        <v>418</v>
      </c>
      <c r="M124" s="25" t="s">
        <v>418</v>
      </c>
      <c r="N124" s="25" t="s">
        <v>419</v>
      </c>
      <c r="O124" s="7" t="s">
        <v>1878</v>
      </c>
      <c r="P124" s="5" t="s">
        <v>132</v>
      </c>
      <c r="Q124" s="25" t="s">
        <v>1893</v>
      </c>
      <c r="R124" s="5" t="s">
        <v>1880</v>
      </c>
      <c r="S124" s="5">
        <v>2229</v>
      </c>
      <c r="T124" s="5" t="s">
        <v>323</v>
      </c>
      <c r="U124" s="5" t="s">
        <v>1894</v>
      </c>
      <c r="V124" s="5" t="s">
        <v>1895</v>
      </c>
      <c r="W124" s="5" t="s">
        <v>1896</v>
      </c>
      <c r="X124" s="5" t="s">
        <v>1897</v>
      </c>
      <c r="Y124" s="27">
        <v>45723</v>
      </c>
      <c r="Z124" s="27">
        <v>45988</v>
      </c>
      <c r="AA124" s="5" t="s">
        <v>1898</v>
      </c>
      <c r="AB124" s="24" t="s">
        <v>1899</v>
      </c>
      <c r="AC124" s="5">
        <v>1</v>
      </c>
      <c r="AD124" s="28" t="s">
        <v>113</v>
      </c>
      <c r="AE124" s="28" t="s">
        <v>114</v>
      </c>
      <c r="AF124" s="5" t="s">
        <v>115</v>
      </c>
      <c r="AG124" s="7" t="s">
        <v>252</v>
      </c>
      <c r="AH124" s="5" t="s">
        <v>1130</v>
      </c>
      <c r="AI124" s="5" t="s">
        <v>118</v>
      </c>
      <c r="AJ124" s="29">
        <v>1.58</v>
      </c>
      <c r="AK124" s="5" t="s">
        <v>118</v>
      </c>
      <c r="AL124" s="5" t="s">
        <v>118</v>
      </c>
      <c r="AM124" s="5" t="s">
        <v>118</v>
      </c>
      <c r="AN124" s="5" t="s">
        <v>118</v>
      </c>
      <c r="AO124" s="7" t="s">
        <v>113</v>
      </c>
      <c r="AP124" s="5" t="s">
        <v>118</v>
      </c>
      <c r="AQ124" s="5" t="s">
        <v>118</v>
      </c>
      <c r="AR124" s="5" t="s">
        <v>118</v>
      </c>
      <c r="AS124" s="5">
        <v>1820222</v>
      </c>
      <c r="AT124" s="18">
        <f>AU124/AS124</f>
        <v>0.59779301645623451</v>
      </c>
      <c r="AU124" s="38">
        <v>1088116</v>
      </c>
      <c r="AV124" s="5" t="s">
        <v>118</v>
      </c>
      <c r="AW124" s="5" t="s">
        <v>118</v>
      </c>
      <c r="AX124" s="5" t="s">
        <v>118</v>
      </c>
      <c r="AY124" s="5" t="s">
        <v>118</v>
      </c>
      <c r="AZ124" s="5" t="s">
        <v>118</v>
      </c>
      <c r="BA124" s="5" t="s">
        <v>118</v>
      </c>
      <c r="BB124" s="5" t="s">
        <v>118</v>
      </c>
      <c r="BC124" s="5" t="s">
        <v>118</v>
      </c>
      <c r="BD124" s="5" t="s">
        <v>118</v>
      </c>
      <c r="BE124" s="5" t="s">
        <v>118</v>
      </c>
      <c r="BF124" s="5" t="s">
        <v>118</v>
      </c>
      <c r="BG124" s="5" t="s">
        <v>118</v>
      </c>
      <c r="BH124" s="5" t="s">
        <v>118</v>
      </c>
      <c r="BI124" s="5" t="s">
        <v>118</v>
      </c>
      <c r="BJ124" s="5" t="s">
        <v>118</v>
      </c>
      <c r="BK124" s="8" t="s">
        <v>99</v>
      </c>
      <c r="BL124" s="5" t="s">
        <v>253</v>
      </c>
      <c r="BM124" s="5" t="s">
        <v>118</v>
      </c>
      <c r="BN124" s="5" t="s">
        <v>1900</v>
      </c>
      <c r="BO124" s="5" t="s">
        <v>115</v>
      </c>
      <c r="BP124" s="5" t="s">
        <v>121</v>
      </c>
      <c r="BQ124" s="7" t="s">
        <v>1155</v>
      </c>
      <c r="BR124" s="7" t="s">
        <v>1224</v>
      </c>
      <c r="BS124" s="5" t="s">
        <v>124</v>
      </c>
      <c r="BT124" s="5">
        <f t="shared" si="1"/>
        <v>2025</v>
      </c>
      <c r="BU124" s="5"/>
      <c r="BV124" s="5"/>
      <c r="BW124" s="5"/>
      <c r="BX124" s="5">
        <f>COUNTIF(A2:BV2, "") + COUNTIF(A2:BV2, "NA") + COUNTIF(A2:BV2, "N/A") + COUNTIF(A2:BV2, "No aplica")</f>
        <v>6</v>
      </c>
      <c r="BY124" s="5"/>
      <c r="BZ124" s="12" t="s">
        <v>78</v>
      </c>
      <c r="CA124" s="13" t="s">
        <v>78</v>
      </c>
      <c r="CB124" s="5"/>
      <c r="CC124" s="5"/>
      <c r="CD124" s="13" t="str">
        <f t="shared" si="3"/>
        <v/>
      </c>
      <c r="CE124" s="13"/>
      <c r="CF124" s="13"/>
      <c r="CG124" s="13"/>
      <c r="CH124" s="13"/>
      <c r="CI124" s="13"/>
      <c r="CJ124" s="13">
        <f t="shared" si="4"/>
        <v>0</v>
      </c>
      <c r="CK124" s="14" t="s">
        <v>92</v>
      </c>
      <c r="CL124" s="15" t="s">
        <v>92</v>
      </c>
      <c r="CM124" s="23">
        <v>45804</v>
      </c>
    </row>
    <row r="125" spans="1:91" ht="178.5" x14ac:dyDescent="0.2">
      <c r="A125" s="5" t="s">
        <v>91</v>
      </c>
      <c r="B125" s="5" t="s">
        <v>92</v>
      </c>
      <c r="C125" s="5" t="s">
        <v>1901</v>
      </c>
      <c r="D125" s="6" t="s">
        <v>1902</v>
      </c>
      <c r="E125" s="6" t="s">
        <v>95</v>
      </c>
      <c r="F125" s="6" t="s">
        <v>96</v>
      </c>
      <c r="G125" s="6" t="s">
        <v>97</v>
      </c>
      <c r="H125" s="8" t="s">
        <v>1335</v>
      </c>
      <c r="I125" s="7" t="s">
        <v>99</v>
      </c>
      <c r="J125" s="7" t="s">
        <v>99</v>
      </c>
      <c r="K125" s="5" t="s">
        <v>1903</v>
      </c>
      <c r="L125" s="25" t="s">
        <v>1904</v>
      </c>
      <c r="M125" s="25" t="s">
        <v>1904</v>
      </c>
      <c r="N125" s="7" t="s">
        <v>1905</v>
      </c>
      <c r="O125" s="7" t="s">
        <v>1906</v>
      </c>
      <c r="P125" s="5" t="s">
        <v>104</v>
      </c>
      <c r="Q125" s="5" t="s">
        <v>1907</v>
      </c>
      <c r="R125" s="5" t="s">
        <v>1908</v>
      </c>
      <c r="S125" s="5">
        <v>2511</v>
      </c>
      <c r="T125" s="5" t="s">
        <v>234</v>
      </c>
      <c r="U125" s="5" t="s">
        <v>1909</v>
      </c>
      <c r="V125" s="5" t="s">
        <v>1910</v>
      </c>
      <c r="W125" s="5" t="s">
        <v>1911</v>
      </c>
      <c r="X125" s="5" t="s">
        <v>1912</v>
      </c>
      <c r="Y125" s="27">
        <v>45393</v>
      </c>
      <c r="Z125" s="27">
        <v>45929</v>
      </c>
      <c r="AA125" s="5" t="s">
        <v>1913</v>
      </c>
      <c r="AB125" s="24" t="s">
        <v>1914</v>
      </c>
      <c r="AC125" s="5">
        <v>1</v>
      </c>
      <c r="AD125" s="28" t="s">
        <v>113</v>
      </c>
      <c r="AE125" s="28" t="s">
        <v>114</v>
      </c>
      <c r="AF125" s="5" t="s">
        <v>115</v>
      </c>
      <c r="AG125" s="7" t="s">
        <v>116</v>
      </c>
      <c r="AH125" s="5" t="s">
        <v>1130</v>
      </c>
      <c r="AI125" s="5" t="s">
        <v>118</v>
      </c>
      <c r="AJ125" s="29">
        <v>48.11</v>
      </c>
      <c r="AK125" s="5" t="s">
        <v>118</v>
      </c>
      <c r="AL125" s="5" t="s">
        <v>118</v>
      </c>
      <c r="AM125" s="5" t="s">
        <v>118</v>
      </c>
      <c r="AN125" s="5" t="s">
        <v>118</v>
      </c>
      <c r="AO125" s="7" t="s">
        <v>113</v>
      </c>
      <c r="AP125" s="5">
        <v>335</v>
      </c>
      <c r="AQ125" s="11">
        <f>AR125/AP125</f>
        <v>4.1791044776119404E-2</v>
      </c>
      <c r="AR125" s="5">
        <v>14</v>
      </c>
      <c r="AS125" s="5" t="s">
        <v>118</v>
      </c>
      <c r="AT125" s="5" t="s">
        <v>118</v>
      </c>
      <c r="AU125" s="5" t="s">
        <v>118</v>
      </c>
      <c r="AV125" s="5" t="s">
        <v>118</v>
      </c>
      <c r="AW125" s="5" t="s">
        <v>118</v>
      </c>
      <c r="AX125" s="5" t="s">
        <v>118</v>
      </c>
      <c r="AY125" s="5" t="s">
        <v>118</v>
      </c>
      <c r="AZ125" s="5" t="s">
        <v>118</v>
      </c>
      <c r="BA125" s="5" t="s">
        <v>118</v>
      </c>
      <c r="BB125" s="5" t="s">
        <v>118</v>
      </c>
      <c r="BC125" s="5" t="s">
        <v>118</v>
      </c>
      <c r="BD125" s="5" t="s">
        <v>118</v>
      </c>
      <c r="BE125" s="5" t="s">
        <v>118</v>
      </c>
      <c r="BF125" s="5" t="s">
        <v>118</v>
      </c>
      <c r="BG125" s="5" t="s">
        <v>118</v>
      </c>
      <c r="BH125" s="5" t="s">
        <v>118</v>
      </c>
      <c r="BI125" s="5" t="s">
        <v>118</v>
      </c>
      <c r="BJ125" s="5" t="s">
        <v>118</v>
      </c>
      <c r="BK125" s="8" t="s">
        <v>99</v>
      </c>
      <c r="BL125" s="5" t="s">
        <v>1915</v>
      </c>
      <c r="BM125" s="5" t="s">
        <v>118</v>
      </c>
      <c r="BN125" s="5" t="s">
        <v>1916</v>
      </c>
      <c r="BO125" s="5" t="s">
        <v>115</v>
      </c>
      <c r="BP125" s="5" t="s">
        <v>121</v>
      </c>
      <c r="BQ125" s="7" t="s">
        <v>1155</v>
      </c>
      <c r="BR125" s="5" t="s">
        <v>1224</v>
      </c>
      <c r="BS125" s="5" t="s">
        <v>124</v>
      </c>
      <c r="BT125" s="5">
        <f t="shared" si="1"/>
        <v>2025</v>
      </c>
      <c r="BU125" s="5"/>
      <c r="BV125" s="5"/>
      <c r="BW125" s="5"/>
      <c r="BX125" s="5">
        <f>COUNTIF(A2:BV2, "") + COUNTIF(A2:BV2, "NA") + COUNTIF(A2:BV2, "N/A") + COUNTIF(A2:BV2, "No aplica")</f>
        <v>6</v>
      </c>
      <c r="BY125" s="5"/>
      <c r="BZ125" s="12" t="s">
        <v>78</v>
      </c>
      <c r="CA125" s="13" t="s">
        <v>78</v>
      </c>
      <c r="CB125" s="5"/>
      <c r="CC125" s="5"/>
      <c r="CD125" s="13" t="str">
        <f t="shared" si="3"/>
        <v/>
      </c>
      <c r="CE125" s="13"/>
      <c r="CF125" s="13"/>
      <c r="CG125" s="13"/>
      <c r="CH125" s="13"/>
      <c r="CI125" s="13"/>
      <c r="CJ125" s="13">
        <f t="shared" si="4"/>
        <v>0</v>
      </c>
      <c r="CK125" s="14" t="s">
        <v>92</v>
      </c>
      <c r="CL125" s="15" t="s">
        <v>92</v>
      </c>
      <c r="CM125" s="23">
        <v>45804</v>
      </c>
    </row>
    <row r="126" spans="1:91" ht="153" x14ac:dyDescent="0.2">
      <c r="A126" s="5" t="s">
        <v>91</v>
      </c>
      <c r="B126" s="5" t="s">
        <v>92</v>
      </c>
      <c r="C126" s="5" t="s">
        <v>1917</v>
      </c>
      <c r="D126" s="6" t="s">
        <v>1918</v>
      </c>
      <c r="E126" s="6" t="s">
        <v>95</v>
      </c>
      <c r="F126" s="6" t="s">
        <v>96</v>
      </c>
      <c r="G126" s="6" t="s">
        <v>97</v>
      </c>
      <c r="H126" s="6" t="s">
        <v>1527</v>
      </c>
      <c r="I126" s="7" t="s">
        <v>99</v>
      </c>
      <c r="J126" s="7" t="s">
        <v>99</v>
      </c>
      <c r="K126" s="5" t="s">
        <v>1919</v>
      </c>
      <c r="L126" s="25" t="s">
        <v>1920</v>
      </c>
      <c r="M126" s="25" t="s">
        <v>1920</v>
      </c>
      <c r="N126" s="37" t="s">
        <v>1921</v>
      </c>
      <c r="O126" s="7" t="s">
        <v>1922</v>
      </c>
      <c r="P126" s="5" t="s">
        <v>104</v>
      </c>
      <c r="Q126" s="7" t="s">
        <v>1923</v>
      </c>
      <c r="R126" s="5" t="s">
        <v>1924</v>
      </c>
      <c r="S126" s="5">
        <v>2732</v>
      </c>
      <c r="T126" s="5" t="s">
        <v>187</v>
      </c>
      <c r="U126" s="5" t="s">
        <v>1925</v>
      </c>
      <c r="V126" s="5" t="s">
        <v>1926</v>
      </c>
      <c r="W126" s="5" t="s">
        <v>1927</v>
      </c>
      <c r="X126" s="5" t="s">
        <v>1928</v>
      </c>
      <c r="Y126" s="27">
        <v>45019</v>
      </c>
      <c r="Z126" s="27">
        <v>45772</v>
      </c>
      <c r="AA126" s="5" t="s">
        <v>1929</v>
      </c>
      <c r="AB126" s="24" t="s">
        <v>1930</v>
      </c>
      <c r="AC126" s="5">
        <v>1</v>
      </c>
      <c r="AD126" s="28" t="s">
        <v>113</v>
      </c>
      <c r="AE126" s="28" t="s">
        <v>114</v>
      </c>
      <c r="AF126" s="5" t="s">
        <v>115</v>
      </c>
      <c r="AG126" s="7" t="s">
        <v>252</v>
      </c>
      <c r="AH126" s="5" t="s">
        <v>1130</v>
      </c>
      <c r="AI126" s="5" t="s">
        <v>118</v>
      </c>
      <c r="AJ126" s="29">
        <v>38.85</v>
      </c>
      <c r="AK126" s="5" t="s">
        <v>118</v>
      </c>
      <c r="AL126" s="5" t="s">
        <v>118</v>
      </c>
      <c r="AM126" s="5" t="s">
        <v>118</v>
      </c>
      <c r="AN126" s="5" t="s">
        <v>118</v>
      </c>
      <c r="AO126" s="7" t="s">
        <v>113</v>
      </c>
      <c r="AP126" s="5" t="s">
        <v>118</v>
      </c>
      <c r="AQ126" s="5" t="s">
        <v>118</v>
      </c>
      <c r="AR126" s="5" t="s">
        <v>118</v>
      </c>
      <c r="AS126" s="5" t="s">
        <v>118</v>
      </c>
      <c r="AT126" s="5" t="s">
        <v>118</v>
      </c>
      <c r="AU126" s="5">
        <v>117800</v>
      </c>
      <c r="AV126" s="5" t="s">
        <v>118</v>
      </c>
      <c r="AW126" s="5" t="s">
        <v>118</v>
      </c>
      <c r="AX126" s="5" t="s">
        <v>118</v>
      </c>
      <c r="AY126" s="5" t="s">
        <v>118</v>
      </c>
      <c r="AZ126" s="5" t="s">
        <v>118</v>
      </c>
      <c r="BA126" s="5" t="s">
        <v>118</v>
      </c>
      <c r="BB126" s="5" t="s">
        <v>118</v>
      </c>
      <c r="BC126" s="5" t="s">
        <v>118</v>
      </c>
      <c r="BD126" s="5" t="s">
        <v>118</v>
      </c>
      <c r="BE126" s="5" t="s">
        <v>118</v>
      </c>
      <c r="BF126" s="5" t="s">
        <v>118</v>
      </c>
      <c r="BG126" s="5" t="s">
        <v>118</v>
      </c>
      <c r="BH126" s="5" t="s">
        <v>118</v>
      </c>
      <c r="BI126" s="5" t="s">
        <v>118</v>
      </c>
      <c r="BJ126" s="5" t="s">
        <v>118</v>
      </c>
      <c r="BK126" s="8" t="s">
        <v>99</v>
      </c>
      <c r="BL126" s="5" t="s">
        <v>253</v>
      </c>
      <c r="BM126" s="5" t="s">
        <v>118</v>
      </c>
      <c r="BN126" s="5" t="s">
        <v>118</v>
      </c>
      <c r="BO126" s="5" t="s">
        <v>115</v>
      </c>
      <c r="BP126" s="5" t="s">
        <v>121</v>
      </c>
      <c r="BQ126" s="7" t="s">
        <v>1155</v>
      </c>
      <c r="BR126" s="5" t="s">
        <v>1224</v>
      </c>
      <c r="BS126" s="5" t="s">
        <v>124</v>
      </c>
      <c r="BT126" s="5">
        <f t="shared" si="1"/>
        <v>2025</v>
      </c>
      <c r="BU126" s="5"/>
      <c r="BV126" s="5"/>
      <c r="BW126" s="5"/>
      <c r="BX126" s="5">
        <f>COUNTIF(A2:BV2, "") + COUNTIF(A2:BV2, "NA") + COUNTIF(A2:BV2, "N/A") + COUNTIF(A2:BV2, "No aplica")</f>
        <v>6</v>
      </c>
      <c r="BY126" s="5"/>
      <c r="BZ126" s="12" t="s">
        <v>78</v>
      </c>
      <c r="CA126" s="13" t="s">
        <v>78</v>
      </c>
      <c r="CB126" s="5"/>
      <c r="CC126" s="5"/>
      <c r="CD126" s="13" t="str">
        <f t="shared" si="3"/>
        <v/>
      </c>
      <c r="CE126" s="13"/>
      <c r="CF126" s="13"/>
      <c r="CG126" s="13"/>
      <c r="CH126" s="13"/>
      <c r="CI126" s="13"/>
      <c r="CJ126" s="13">
        <f t="shared" si="4"/>
        <v>0</v>
      </c>
      <c r="CK126" s="14" t="s">
        <v>92</v>
      </c>
      <c r="CL126" s="15" t="s">
        <v>92</v>
      </c>
      <c r="CM126" s="23">
        <v>45804</v>
      </c>
    </row>
    <row r="127" spans="1:91" ht="153" x14ac:dyDescent="0.2">
      <c r="A127" s="5" t="s">
        <v>91</v>
      </c>
      <c r="B127" s="5" t="s">
        <v>92</v>
      </c>
      <c r="C127" s="5" t="s">
        <v>1931</v>
      </c>
      <c r="D127" s="6" t="s">
        <v>1932</v>
      </c>
      <c r="E127" s="6" t="s">
        <v>95</v>
      </c>
      <c r="F127" s="6" t="s">
        <v>96</v>
      </c>
      <c r="G127" s="6" t="s">
        <v>97</v>
      </c>
      <c r="H127" s="6" t="s">
        <v>1527</v>
      </c>
      <c r="I127" s="7" t="s">
        <v>99</v>
      </c>
      <c r="J127" s="7" t="s">
        <v>99</v>
      </c>
      <c r="K127" s="5" t="s">
        <v>1933</v>
      </c>
      <c r="L127" s="25" t="s">
        <v>1934</v>
      </c>
      <c r="M127" s="25" t="s">
        <v>1934</v>
      </c>
      <c r="N127" s="25" t="s">
        <v>742</v>
      </c>
      <c r="O127" s="7" t="s">
        <v>743</v>
      </c>
      <c r="P127" s="5" t="s">
        <v>132</v>
      </c>
      <c r="Q127" s="25" t="s">
        <v>1935</v>
      </c>
      <c r="R127" s="5" t="s">
        <v>1936</v>
      </c>
      <c r="S127" s="5">
        <v>4645</v>
      </c>
      <c r="T127" s="5" t="s">
        <v>168</v>
      </c>
      <c r="U127" s="5" t="s">
        <v>1937</v>
      </c>
      <c r="V127" s="5" t="s">
        <v>1938</v>
      </c>
      <c r="W127" s="5" t="s">
        <v>1939</v>
      </c>
      <c r="X127" s="5" t="s">
        <v>1940</v>
      </c>
      <c r="Y127" s="27">
        <v>45748</v>
      </c>
      <c r="Z127" s="27">
        <v>45988</v>
      </c>
      <c r="AA127" s="5" t="s">
        <v>1941</v>
      </c>
      <c r="AB127" s="24" t="s">
        <v>1942</v>
      </c>
      <c r="AC127" s="5">
        <v>1</v>
      </c>
      <c r="AD127" s="28" t="s">
        <v>113</v>
      </c>
      <c r="AE127" s="28" t="s">
        <v>114</v>
      </c>
      <c r="AF127" s="5" t="s">
        <v>115</v>
      </c>
      <c r="AG127" s="7" t="s">
        <v>116</v>
      </c>
      <c r="AH127" s="5" t="s">
        <v>1130</v>
      </c>
      <c r="AI127" s="5" t="s">
        <v>118</v>
      </c>
      <c r="AJ127" s="29">
        <v>102</v>
      </c>
      <c r="AK127" s="5" t="s">
        <v>118</v>
      </c>
      <c r="AL127" s="5" t="s">
        <v>118</v>
      </c>
      <c r="AM127" s="5" t="s">
        <v>118</v>
      </c>
      <c r="AN127" s="5" t="s">
        <v>118</v>
      </c>
      <c r="AO127" s="7" t="s">
        <v>113</v>
      </c>
      <c r="AP127" s="5">
        <v>1186</v>
      </c>
      <c r="AQ127" s="11">
        <f>AR127/AP127</f>
        <v>4.4688026981450253E-2</v>
      </c>
      <c r="AR127" s="5">
        <v>53</v>
      </c>
      <c r="AS127" s="5" t="s">
        <v>118</v>
      </c>
      <c r="AT127" s="5" t="s">
        <v>118</v>
      </c>
      <c r="AU127" s="5" t="s">
        <v>118</v>
      </c>
      <c r="AV127" s="5" t="s">
        <v>118</v>
      </c>
      <c r="AW127" s="5" t="s">
        <v>118</v>
      </c>
      <c r="AX127" s="5" t="s">
        <v>118</v>
      </c>
      <c r="AY127" s="5" t="s">
        <v>118</v>
      </c>
      <c r="AZ127" s="5" t="s">
        <v>118</v>
      </c>
      <c r="BA127" s="5" t="s">
        <v>118</v>
      </c>
      <c r="BB127" s="5" t="s">
        <v>118</v>
      </c>
      <c r="BC127" s="5" t="s">
        <v>118</v>
      </c>
      <c r="BD127" s="5" t="s">
        <v>118</v>
      </c>
      <c r="BE127" s="5" t="s">
        <v>118</v>
      </c>
      <c r="BF127" s="5" t="s">
        <v>118</v>
      </c>
      <c r="BG127" s="5" t="s">
        <v>118</v>
      </c>
      <c r="BH127" s="5" t="s">
        <v>118</v>
      </c>
      <c r="BI127" s="5" t="s">
        <v>118</v>
      </c>
      <c r="BJ127" s="5" t="s">
        <v>118</v>
      </c>
      <c r="BK127" s="8" t="s">
        <v>99</v>
      </c>
      <c r="BL127" s="5" t="s">
        <v>1915</v>
      </c>
      <c r="BM127" s="5" t="s">
        <v>118</v>
      </c>
      <c r="BN127" s="5" t="s">
        <v>1943</v>
      </c>
      <c r="BO127" s="5" t="s">
        <v>115</v>
      </c>
      <c r="BP127" s="5" t="s">
        <v>121</v>
      </c>
      <c r="BQ127" s="7" t="s">
        <v>1155</v>
      </c>
      <c r="BR127" s="5" t="s">
        <v>1224</v>
      </c>
      <c r="BS127" s="5" t="s">
        <v>124</v>
      </c>
      <c r="BT127" s="5">
        <f t="shared" si="1"/>
        <v>2025</v>
      </c>
      <c r="BU127" s="5"/>
      <c r="BV127" s="5"/>
      <c r="BW127" s="5"/>
      <c r="BX127" s="5">
        <f>COUNTIF(A2:BV2, "") + COUNTIF(A2:BV2, "NA") + COUNTIF(A2:BV2, "N/A") + COUNTIF(A2:BV2, "No aplica")</f>
        <v>6</v>
      </c>
      <c r="BY127" s="5"/>
      <c r="BZ127" s="12" t="s">
        <v>78</v>
      </c>
      <c r="CA127" s="13" t="s">
        <v>78</v>
      </c>
      <c r="CB127" s="5"/>
      <c r="CC127" s="5"/>
      <c r="CD127" s="13" t="str">
        <f t="shared" si="3"/>
        <v/>
      </c>
      <c r="CE127" s="13"/>
      <c r="CF127" s="13"/>
      <c r="CG127" s="13"/>
      <c r="CH127" s="13"/>
      <c r="CI127" s="13"/>
      <c r="CJ127" s="13">
        <f t="shared" si="4"/>
        <v>0</v>
      </c>
      <c r="CK127" s="14" t="s">
        <v>92</v>
      </c>
      <c r="CL127" s="15" t="s">
        <v>92</v>
      </c>
      <c r="CM127" s="23">
        <v>45804</v>
      </c>
    </row>
    <row r="128" spans="1:91" ht="357" x14ac:dyDescent="0.2">
      <c r="A128" s="5" t="s">
        <v>91</v>
      </c>
      <c r="B128" s="5" t="s">
        <v>92</v>
      </c>
      <c r="C128" s="5" t="s">
        <v>1944</v>
      </c>
      <c r="D128" s="6" t="s">
        <v>1945</v>
      </c>
      <c r="E128" s="6" t="s">
        <v>95</v>
      </c>
      <c r="F128" s="6" t="s">
        <v>96</v>
      </c>
      <c r="G128" s="6" t="s">
        <v>97</v>
      </c>
      <c r="H128" s="6" t="s">
        <v>1527</v>
      </c>
      <c r="I128" s="7" t="s">
        <v>99</v>
      </c>
      <c r="J128" s="7" t="s">
        <v>99</v>
      </c>
      <c r="K128" s="5" t="s">
        <v>1946</v>
      </c>
      <c r="L128" s="26" t="s">
        <v>1947</v>
      </c>
      <c r="M128" s="26" t="s">
        <v>1947</v>
      </c>
      <c r="N128" s="37" t="s">
        <v>1948</v>
      </c>
      <c r="O128" s="7" t="s">
        <v>1949</v>
      </c>
      <c r="P128" s="5" t="s">
        <v>132</v>
      </c>
      <c r="Q128" s="7" t="s">
        <v>1950</v>
      </c>
      <c r="R128" s="5" t="s">
        <v>1951</v>
      </c>
      <c r="S128" s="5">
        <v>1512</v>
      </c>
      <c r="T128" s="5" t="s">
        <v>234</v>
      </c>
      <c r="U128" s="5" t="s">
        <v>1952</v>
      </c>
      <c r="V128" s="5" t="s">
        <v>1953</v>
      </c>
      <c r="W128" s="5" t="s">
        <v>1954</v>
      </c>
      <c r="X128" s="5" t="s">
        <v>1955</v>
      </c>
      <c r="Y128" s="27">
        <v>45352</v>
      </c>
      <c r="Z128" s="27">
        <v>45772</v>
      </c>
      <c r="AA128" s="5" t="s">
        <v>1956</v>
      </c>
      <c r="AB128" s="24" t="s">
        <v>1957</v>
      </c>
      <c r="AC128" s="5">
        <v>1</v>
      </c>
      <c r="AD128" s="28" t="s">
        <v>113</v>
      </c>
      <c r="AE128" s="28" t="s">
        <v>114</v>
      </c>
      <c r="AF128" s="5" t="s">
        <v>115</v>
      </c>
      <c r="AG128" s="7" t="s">
        <v>174</v>
      </c>
      <c r="AH128" s="5" t="s">
        <v>1130</v>
      </c>
      <c r="AI128" s="5" t="s">
        <v>118</v>
      </c>
      <c r="AJ128" s="29">
        <v>3.93</v>
      </c>
      <c r="AK128" s="5" t="s">
        <v>118</v>
      </c>
      <c r="AL128" s="5" t="s">
        <v>118</v>
      </c>
      <c r="AM128" s="5" t="s">
        <v>118</v>
      </c>
      <c r="AN128" s="5" t="s">
        <v>118</v>
      </c>
      <c r="AO128" s="7" t="s">
        <v>113</v>
      </c>
      <c r="AP128" s="5" t="s">
        <v>118</v>
      </c>
      <c r="AQ128" s="5" t="s">
        <v>118</v>
      </c>
      <c r="AR128" s="5" t="s">
        <v>118</v>
      </c>
      <c r="AS128" s="5" t="s">
        <v>118</v>
      </c>
      <c r="AT128" s="5" t="s">
        <v>118</v>
      </c>
      <c r="AU128" s="5" t="s">
        <v>118</v>
      </c>
      <c r="AV128" s="5" t="s">
        <v>118</v>
      </c>
      <c r="AW128" s="5" t="s">
        <v>118</v>
      </c>
      <c r="AX128" s="5" t="s">
        <v>118</v>
      </c>
      <c r="AY128" s="5" t="s">
        <v>118</v>
      </c>
      <c r="AZ128" s="5" t="s">
        <v>118</v>
      </c>
      <c r="BA128" s="5" t="s">
        <v>118</v>
      </c>
      <c r="BB128" s="5" t="s">
        <v>118</v>
      </c>
      <c r="BC128" s="5" t="s">
        <v>118</v>
      </c>
      <c r="BD128" s="5" t="s">
        <v>118</v>
      </c>
      <c r="BE128" s="5" t="s">
        <v>118</v>
      </c>
      <c r="BF128" s="5" t="s">
        <v>118</v>
      </c>
      <c r="BG128" s="5" t="s">
        <v>118</v>
      </c>
      <c r="BH128" s="5" t="s">
        <v>118</v>
      </c>
      <c r="BI128" s="5" t="s">
        <v>118</v>
      </c>
      <c r="BJ128" s="5" t="s">
        <v>118</v>
      </c>
      <c r="BK128" s="5" t="s">
        <v>1958</v>
      </c>
      <c r="BL128" s="5" t="s">
        <v>176</v>
      </c>
      <c r="BM128" s="5" t="s">
        <v>118</v>
      </c>
      <c r="BN128" s="5" t="s">
        <v>1959</v>
      </c>
      <c r="BO128" s="5" t="s">
        <v>115</v>
      </c>
      <c r="BP128" s="5" t="s">
        <v>121</v>
      </c>
      <c r="BQ128" s="5" t="s">
        <v>115</v>
      </c>
      <c r="BR128" s="5" t="s">
        <v>1824</v>
      </c>
      <c r="BS128" s="5" t="s">
        <v>124</v>
      </c>
      <c r="BT128" s="5">
        <f t="shared" si="1"/>
        <v>2025</v>
      </c>
      <c r="BU128" s="5"/>
      <c r="BV128" s="5"/>
      <c r="BW128" s="5"/>
      <c r="BX128" s="5">
        <f>COUNTIF(A2:BV2, "") + COUNTIF(A2:BV2, "NA") + COUNTIF(A2:BV2, "N/A") + COUNTIF(A2:BV2, "No aplica")</f>
        <v>6</v>
      </c>
      <c r="BY128" s="5"/>
      <c r="BZ128" s="12" t="s">
        <v>78</v>
      </c>
      <c r="CA128" s="13" t="s">
        <v>78</v>
      </c>
      <c r="CB128" s="5"/>
      <c r="CC128" s="5"/>
      <c r="CD128" s="13" t="str">
        <f t="shared" si="3"/>
        <v/>
      </c>
      <c r="CE128" s="13"/>
      <c r="CF128" s="13"/>
      <c r="CG128" s="13"/>
      <c r="CH128" s="13"/>
      <c r="CI128" s="13"/>
      <c r="CJ128" s="13">
        <f t="shared" si="4"/>
        <v>0</v>
      </c>
      <c r="CK128" s="14" t="s">
        <v>92</v>
      </c>
      <c r="CL128" s="15" t="s">
        <v>92</v>
      </c>
      <c r="CM128" s="23">
        <v>45804</v>
      </c>
    </row>
    <row r="129" spans="1:91" ht="165.75" x14ac:dyDescent="0.2">
      <c r="A129" s="5" t="s">
        <v>91</v>
      </c>
      <c r="B129" s="5" t="s">
        <v>92</v>
      </c>
      <c r="C129" s="5" t="s">
        <v>1960</v>
      </c>
      <c r="D129" s="6" t="s">
        <v>1961</v>
      </c>
      <c r="E129" s="6" t="s">
        <v>95</v>
      </c>
      <c r="F129" s="6" t="s">
        <v>96</v>
      </c>
      <c r="G129" s="6" t="s">
        <v>97</v>
      </c>
      <c r="H129" s="6" t="s">
        <v>1527</v>
      </c>
      <c r="I129" s="7" t="s">
        <v>99</v>
      </c>
      <c r="J129" s="7" t="s">
        <v>99</v>
      </c>
      <c r="K129" s="5" t="s">
        <v>1962</v>
      </c>
      <c r="L129" s="26" t="s">
        <v>1963</v>
      </c>
      <c r="M129" s="26" t="s">
        <v>1963</v>
      </c>
      <c r="N129" s="37" t="s">
        <v>1964</v>
      </c>
      <c r="O129" s="7" t="s">
        <v>1965</v>
      </c>
      <c r="P129" s="5" t="s">
        <v>104</v>
      </c>
      <c r="Q129" s="7" t="s">
        <v>1966</v>
      </c>
      <c r="R129" s="5" t="s">
        <v>1967</v>
      </c>
      <c r="S129" s="5">
        <v>3312</v>
      </c>
      <c r="T129" s="5" t="s">
        <v>234</v>
      </c>
      <c r="U129" s="5" t="s">
        <v>1968</v>
      </c>
      <c r="V129" s="5" t="s">
        <v>1969</v>
      </c>
      <c r="W129" s="5" t="s">
        <v>1970</v>
      </c>
      <c r="X129" s="5" t="s">
        <v>1971</v>
      </c>
      <c r="Y129" s="27">
        <v>45323</v>
      </c>
      <c r="Z129" s="27">
        <v>45772</v>
      </c>
      <c r="AA129" s="5" t="s">
        <v>1972</v>
      </c>
      <c r="AB129" s="24" t="s">
        <v>1973</v>
      </c>
      <c r="AC129" s="5">
        <v>1</v>
      </c>
      <c r="AD129" s="28" t="s">
        <v>113</v>
      </c>
      <c r="AE129" s="28" t="s">
        <v>114</v>
      </c>
      <c r="AF129" s="5" t="s">
        <v>115</v>
      </c>
      <c r="AG129" s="7" t="s">
        <v>174</v>
      </c>
      <c r="AH129" s="5" t="s">
        <v>1130</v>
      </c>
      <c r="AI129" s="5" t="s">
        <v>118</v>
      </c>
      <c r="AJ129" s="29">
        <v>220.79</v>
      </c>
      <c r="AK129" s="5" t="s">
        <v>118</v>
      </c>
      <c r="AL129" s="5" t="s">
        <v>118</v>
      </c>
      <c r="AM129" s="5" t="s">
        <v>118</v>
      </c>
      <c r="AN129" s="5" t="s">
        <v>118</v>
      </c>
      <c r="AO129" s="7" t="s">
        <v>113</v>
      </c>
      <c r="AP129" s="5" t="s">
        <v>118</v>
      </c>
      <c r="AQ129" s="5" t="s">
        <v>118</v>
      </c>
      <c r="AR129" s="5" t="s">
        <v>118</v>
      </c>
      <c r="AS129" s="5" t="s">
        <v>118</v>
      </c>
      <c r="AT129" s="5" t="s">
        <v>118</v>
      </c>
      <c r="AU129" s="5" t="s">
        <v>118</v>
      </c>
      <c r="AV129" s="5" t="s">
        <v>118</v>
      </c>
      <c r="AW129" s="5" t="s">
        <v>118</v>
      </c>
      <c r="AX129" s="5" t="s">
        <v>118</v>
      </c>
      <c r="AY129" s="5" t="s">
        <v>118</v>
      </c>
      <c r="AZ129" s="5" t="s">
        <v>118</v>
      </c>
      <c r="BA129" s="5" t="s">
        <v>118</v>
      </c>
      <c r="BB129" s="5" t="s">
        <v>118</v>
      </c>
      <c r="BC129" s="5" t="s">
        <v>118</v>
      </c>
      <c r="BD129" s="5" t="s">
        <v>118</v>
      </c>
      <c r="BE129" s="5" t="s">
        <v>118</v>
      </c>
      <c r="BF129" s="5" t="s">
        <v>118</v>
      </c>
      <c r="BG129" s="5" t="s">
        <v>118</v>
      </c>
      <c r="BH129" s="5" t="s">
        <v>118</v>
      </c>
      <c r="BI129" s="5" t="s">
        <v>118</v>
      </c>
      <c r="BJ129" s="5" t="s">
        <v>118</v>
      </c>
      <c r="BK129" s="5" t="s">
        <v>1974</v>
      </c>
      <c r="BL129" s="5" t="s">
        <v>176</v>
      </c>
      <c r="BM129" s="5" t="s">
        <v>118</v>
      </c>
      <c r="BN129" s="5" t="s">
        <v>118</v>
      </c>
      <c r="BO129" s="5" t="s">
        <v>115</v>
      </c>
      <c r="BP129" s="5" t="s">
        <v>121</v>
      </c>
      <c r="BQ129" s="5" t="s">
        <v>115</v>
      </c>
      <c r="BR129" s="5" t="s">
        <v>1824</v>
      </c>
      <c r="BS129" s="5" t="s">
        <v>124</v>
      </c>
      <c r="BT129" s="5">
        <f t="shared" si="1"/>
        <v>2025</v>
      </c>
      <c r="BU129" s="5"/>
      <c r="BV129" s="5"/>
      <c r="BW129" s="5"/>
      <c r="BX129" s="5">
        <f>COUNTIF(A2:BV2, "") + COUNTIF(A2:BV2, "NA") + COUNTIF(A2:BV2, "N/A") + COUNTIF(A2:BV2, "No aplica")</f>
        <v>6</v>
      </c>
      <c r="BY129" s="5"/>
      <c r="BZ129" s="12" t="s">
        <v>78</v>
      </c>
      <c r="CA129" s="13" t="s">
        <v>78</v>
      </c>
      <c r="CB129" s="5"/>
      <c r="CC129" s="5"/>
      <c r="CD129" s="13" t="str">
        <f t="shared" si="3"/>
        <v/>
      </c>
      <c r="CE129" s="13"/>
      <c r="CF129" s="13"/>
      <c r="CG129" s="13"/>
      <c r="CH129" s="13"/>
      <c r="CI129" s="13"/>
      <c r="CJ129" s="13">
        <f t="shared" si="4"/>
        <v>0</v>
      </c>
      <c r="CK129" s="14" t="s">
        <v>92</v>
      </c>
      <c r="CL129" s="15" t="s">
        <v>92</v>
      </c>
      <c r="CM129" s="23">
        <v>45804</v>
      </c>
    </row>
    <row r="130" spans="1:91" ht="344.25" x14ac:dyDescent="0.2">
      <c r="A130" s="5" t="s">
        <v>91</v>
      </c>
      <c r="B130" s="5" t="s">
        <v>92</v>
      </c>
      <c r="C130" s="5" t="s">
        <v>1975</v>
      </c>
      <c r="D130" s="6" t="s">
        <v>252</v>
      </c>
      <c r="E130" s="6" t="s">
        <v>95</v>
      </c>
      <c r="F130" s="6" t="s">
        <v>96</v>
      </c>
      <c r="G130" s="6" t="s">
        <v>97</v>
      </c>
      <c r="H130" s="6" t="s">
        <v>1527</v>
      </c>
      <c r="I130" s="7" t="s">
        <v>99</v>
      </c>
      <c r="J130" s="7" t="s">
        <v>99</v>
      </c>
      <c r="K130" s="5" t="s">
        <v>1976</v>
      </c>
      <c r="L130" s="25" t="s">
        <v>1977</v>
      </c>
      <c r="M130" s="25" t="s">
        <v>1977</v>
      </c>
      <c r="N130" s="25" t="s">
        <v>1978</v>
      </c>
      <c r="O130" s="7" t="s">
        <v>1979</v>
      </c>
      <c r="P130" s="5" t="s">
        <v>104</v>
      </c>
      <c r="Q130" s="25" t="s">
        <v>1980</v>
      </c>
      <c r="R130" s="5" t="s">
        <v>1981</v>
      </c>
      <c r="S130" s="5">
        <v>8412</v>
      </c>
      <c r="T130" s="5" t="s">
        <v>335</v>
      </c>
      <c r="U130" s="5" t="s">
        <v>1982</v>
      </c>
      <c r="V130" s="5" t="s">
        <v>1983</v>
      </c>
      <c r="W130" s="5" t="s">
        <v>1984</v>
      </c>
      <c r="X130" s="5" t="s">
        <v>1985</v>
      </c>
      <c r="Y130" s="27">
        <v>45731</v>
      </c>
      <c r="Z130" s="27">
        <v>45988</v>
      </c>
      <c r="AA130" s="5" t="s">
        <v>1986</v>
      </c>
      <c r="AB130" s="24" t="s">
        <v>1987</v>
      </c>
      <c r="AC130" s="5">
        <v>1</v>
      </c>
      <c r="AD130" s="28" t="s">
        <v>113</v>
      </c>
      <c r="AE130" s="28" t="s">
        <v>114</v>
      </c>
      <c r="AF130" s="5" t="s">
        <v>115</v>
      </c>
      <c r="AG130" s="7" t="s">
        <v>252</v>
      </c>
      <c r="AH130" s="5" t="s">
        <v>1130</v>
      </c>
      <c r="AI130" s="5" t="s">
        <v>118</v>
      </c>
      <c r="AJ130" s="29">
        <v>8</v>
      </c>
      <c r="AK130" s="5" t="s">
        <v>118</v>
      </c>
      <c r="AL130" s="5" t="s">
        <v>118</v>
      </c>
      <c r="AM130" s="5" t="s">
        <v>118</v>
      </c>
      <c r="AN130" s="5" t="s">
        <v>118</v>
      </c>
      <c r="AO130" s="7" t="s">
        <v>113</v>
      </c>
      <c r="AP130" s="5" t="s">
        <v>118</v>
      </c>
      <c r="AQ130" s="5" t="s">
        <v>118</v>
      </c>
      <c r="AR130" s="5" t="s">
        <v>118</v>
      </c>
      <c r="AS130" s="5" t="s">
        <v>118</v>
      </c>
      <c r="AT130" s="5" t="s">
        <v>118</v>
      </c>
      <c r="AU130" s="5">
        <v>37967</v>
      </c>
      <c r="AV130" s="5" t="s">
        <v>118</v>
      </c>
      <c r="AW130" s="5" t="s">
        <v>118</v>
      </c>
      <c r="AX130" s="5" t="s">
        <v>118</v>
      </c>
      <c r="AY130" s="5" t="s">
        <v>118</v>
      </c>
      <c r="AZ130" s="5" t="s">
        <v>118</v>
      </c>
      <c r="BA130" s="5" t="s">
        <v>118</v>
      </c>
      <c r="BB130" s="5" t="s">
        <v>118</v>
      </c>
      <c r="BC130" s="5" t="s">
        <v>118</v>
      </c>
      <c r="BD130" s="5" t="s">
        <v>118</v>
      </c>
      <c r="BE130" s="5" t="s">
        <v>118</v>
      </c>
      <c r="BF130" s="5" t="s">
        <v>118</v>
      </c>
      <c r="BG130" s="5" t="s">
        <v>118</v>
      </c>
      <c r="BH130" s="5" t="s">
        <v>118</v>
      </c>
      <c r="BI130" s="5" t="s">
        <v>118</v>
      </c>
      <c r="BJ130" s="5" t="s">
        <v>118</v>
      </c>
      <c r="BK130" s="8" t="s">
        <v>99</v>
      </c>
      <c r="BL130" s="5" t="s">
        <v>253</v>
      </c>
      <c r="BM130" s="5" t="s">
        <v>118</v>
      </c>
      <c r="BN130" s="5" t="s">
        <v>118</v>
      </c>
      <c r="BO130" s="5" t="s">
        <v>115</v>
      </c>
      <c r="BP130" s="5" t="s">
        <v>121</v>
      </c>
      <c r="BQ130" s="7" t="s">
        <v>1155</v>
      </c>
      <c r="BR130" s="5" t="s">
        <v>1224</v>
      </c>
      <c r="BS130" s="5" t="s">
        <v>124</v>
      </c>
      <c r="BT130" s="5">
        <f t="shared" si="1"/>
        <v>2025</v>
      </c>
      <c r="BU130" s="5"/>
      <c r="BV130" s="5"/>
      <c r="BW130" s="5"/>
      <c r="BX130" s="5">
        <f>COUNTIF(A2:BV2, "") + COUNTIF(A2:BV2, "NA") + COUNTIF(A2:BV2, "N/A") + COUNTIF(A2:BV2, "No aplica")</f>
        <v>6</v>
      </c>
      <c r="BY130" s="5"/>
      <c r="BZ130" s="12" t="s">
        <v>78</v>
      </c>
      <c r="CA130" s="13" t="s">
        <v>78</v>
      </c>
      <c r="CB130" s="5"/>
      <c r="CC130" s="5"/>
      <c r="CD130" s="13" t="str">
        <f t="shared" si="3"/>
        <v/>
      </c>
      <c r="CE130" s="13"/>
      <c r="CF130" s="13"/>
      <c r="CG130" s="13"/>
      <c r="CH130" s="13"/>
      <c r="CI130" s="13"/>
      <c r="CJ130" s="13">
        <f t="shared" si="4"/>
        <v>0</v>
      </c>
      <c r="CK130" s="14" t="s">
        <v>92</v>
      </c>
      <c r="CL130" s="15" t="s">
        <v>92</v>
      </c>
      <c r="CM130" s="23">
        <v>45804</v>
      </c>
    </row>
    <row r="131" spans="1:91" ht="204" x14ac:dyDescent="0.2">
      <c r="A131" s="5" t="s">
        <v>91</v>
      </c>
      <c r="B131" s="5" t="s">
        <v>92</v>
      </c>
      <c r="C131" s="5" t="s">
        <v>1988</v>
      </c>
      <c r="D131" s="6" t="s">
        <v>1989</v>
      </c>
      <c r="E131" s="6" t="s">
        <v>95</v>
      </c>
      <c r="F131" s="6" t="s">
        <v>96</v>
      </c>
      <c r="G131" s="6" t="s">
        <v>97</v>
      </c>
      <c r="H131" s="6" t="s">
        <v>1527</v>
      </c>
      <c r="I131" s="7" t="s">
        <v>99</v>
      </c>
      <c r="J131" s="7" t="s">
        <v>99</v>
      </c>
      <c r="K131" s="5" t="s">
        <v>1990</v>
      </c>
      <c r="L131" s="25" t="s">
        <v>1991</v>
      </c>
      <c r="M131" s="25" t="s">
        <v>1991</v>
      </c>
      <c r="N131" s="37" t="s">
        <v>1992</v>
      </c>
      <c r="O131" s="7" t="s">
        <v>1993</v>
      </c>
      <c r="P131" s="5" t="s">
        <v>132</v>
      </c>
      <c r="Q131" s="7" t="s">
        <v>1994</v>
      </c>
      <c r="R131" s="5" t="s">
        <v>1995</v>
      </c>
      <c r="S131" s="5">
        <v>2229</v>
      </c>
      <c r="T131" s="5" t="s">
        <v>1643</v>
      </c>
      <c r="U131" s="5" t="s">
        <v>1996</v>
      </c>
      <c r="V131" s="5" t="s">
        <v>1997</v>
      </c>
      <c r="W131" s="5" t="s">
        <v>1998</v>
      </c>
      <c r="X131" s="5" t="s">
        <v>1999</v>
      </c>
      <c r="Y131" s="27">
        <v>45289</v>
      </c>
      <c r="Z131" s="27">
        <v>45772</v>
      </c>
      <c r="AA131" s="5" t="s">
        <v>2000</v>
      </c>
      <c r="AB131" s="24" t="s">
        <v>2001</v>
      </c>
      <c r="AC131" s="5">
        <v>1</v>
      </c>
      <c r="AD131" s="28" t="s">
        <v>113</v>
      </c>
      <c r="AE131" s="28" t="s">
        <v>114</v>
      </c>
      <c r="AF131" s="5" t="s">
        <v>115</v>
      </c>
      <c r="AG131" s="7" t="s">
        <v>252</v>
      </c>
      <c r="AH131" s="5" t="s">
        <v>1130</v>
      </c>
      <c r="AI131" s="5" t="s">
        <v>118</v>
      </c>
      <c r="AJ131" s="29">
        <v>33.229999999999997</v>
      </c>
      <c r="AK131" s="5" t="s">
        <v>118</v>
      </c>
      <c r="AL131" s="5" t="s">
        <v>118</v>
      </c>
      <c r="AM131" s="5" t="s">
        <v>118</v>
      </c>
      <c r="AN131" s="5" t="s">
        <v>118</v>
      </c>
      <c r="AO131" s="7" t="s">
        <v>113</v>
      </c>
      <c r="AP131" s="5" t="s">
        <v>118</v>
      </c>
      <c r="AQ131" s="5" t="s">
        <v>118</v>
      </c>
      <c r="AR131" s="5" t="s">
        <v>118</v>
      </c>
      <c r="AS131" s="5">
        <v>14473.92</v>
      </c>
      <c r="AT131" s="18">
        <f>AU131/AS131</f>
        <v>0.44484562578762354</v>
      </c>
      <c r="AU131" s="5">
        <v>6438.66</v>
      </c>
      <c r="AV131" s="5" t="s">
        <v>118</v>
      </c>
      <c r="AW131" s="5" t="s">
        <v>118</v>
      </c>
      <c r="AX131" s="5" t="s">
        <v>118</v>
      </c>
      <c r="AY131" s="5" t="s">
        <v>118</v>
      </c>
      <c r="AZ131" s="5" t="s">
        <v>118</v>
      </c>
      <c r="BA131" s="5" t="s">
        <v>118</v>
      </c>
      <c r="BB131" s="5" t="s">
        <v>118</v>
      </c>
      <c r="BC131" s="5" t="s">
        <v>118</v>
      </c>
      <c r="BD131" s="5" t="s">
        <v>118</v>
      </c>
      <c r="BE131" s="5" t="s">
        <v>118</v>
      </c>
      <c r="BF131" s="5" t="s">
        <v>118</v>
      </c>
      <c r="BG131" s="5" t="s">
        <v>118</v>
      </c>
      <c r="BH131" s="5" t="s">
        <v>118</v>
      </c>
      <c r="BI131" s="5" t="s">
        <v>118</v>
      </c>
      <c r="BJ131" s="5" t="s">
        <v>118</v>
      </c>
      <c r="BK131" s="8" t="s">
        <v>99</v>
      </c>
      <c r="BL131" s="5" t="s">
        <v>253</v>
      </c>
      <c r="BM131" s="5" t="s">
        <v>118</v>
      </c>
      <c r="BN131" s="5" t="s">
        <v>2002</v>
      </c>
      <c r="BO131" s="5" t="s">
        <v>115</v>
      </c>
      <c r="BP131" s="5" t="s">
        <v>121</v>
      </c>
      <c r="BQ131" s="7" t="s">
        <v>1155</v>
      </c>
      <c r="BR131" s="5" t="s">
        <v>1224</v>
      </c>
      <c r="BS131" s="5" t="s">
        <v>124</v>
      </c>
      <c r="BT131" s="5">
        <f t="shared" si="1"/>
        <v>2025</v>
      </c>
      <c r="BU131" s="5"/>
      <c r="BV131" s="5"/>
      <c r="BW131" s="5"/>
      <c r="BX131" s="5">
        <f>COUNTIF(A2:BV2, "") + COUNTIF(A2:BV2, "NA") + COUNTIF(A2:BV2, "N/A") + COUNTIF(A2:BV2, "No aplica")</f>
        <v>6</v>
      </c>
      <c r="BY131" s="5"/>
      <c r="BZ131" s="12" t="s">
        <v>78</v>
      </c>
      <c r="CA131" s="13" t="s">
        <v>78</v>
      </c>
      <c r="CB131" s="5"/>
      <c r="CC131" s="5"/>
      <c r="CD131" s="13" t="str">
        <f t="shared" si="3"/>
        <v/>
      </c>
      <c r="CE131" s="13"/>
      <c r="CF131" s="13"/>
      <c r="CG131" s="13"/>
      <c r="CH131" s="13"/>
      <c r="CI131" s="13"/>
      <c r="CJ131" s="13">
        <f t="shared" si="4"/>
        <v>0</v>
      </c>
      <c r="CK131" s="14" t="s">
        <v>92</v>
      </c>
      <c r="CL131" s="15" t="s">
        <v>92</v>
      </c>
      <c r="CM131" s="23">
        <v>45804</v>
      </c>
    </row>
    <row r="132" spans="1:91" ht="267.75" x14ac:dyDescent="0.2">
      <c r="A132" s="5" t="s">
        <v>91</v>
      </c>
      <c r="B132" s="5" t="s">
        <v>92</v>
      </c>
      <c r="C132" s="5" t="s">
        <v>2003</v>
      </c>
      <c r="D132" s="6" t="s">
        <v>2004</v>
      </c>
      <c r="E132" s="6" t="s">
        <v>95</v>
      </c>
      <c r="F132" s="6" t="s">
        <v>96</v>
      </c>
      <c r="G132" s="6" t="s">
        <v>97</v>
      </c>
      <c r="H132" s="6" t="s">
        <v>1527</v>
      </c>
      <c r="I132" s="7" t="s">
        <v>99</v>
      </c>
      <c r="J132" s="7" t="s">
        <v>99</v>
      </c>
      <c r="K132" s="5" t="s">
        <v>2005</v>
      </c>
      <c r="L132" s="26" t="s">
        <v>2006</v>
      </c>
      <c r="M132" s="26" t="s">
        <v>2006</v>
      </c>
      <c r="N132" s="37" t="s">
        <v>2007</v>
      </c>
      <c r="O132" s="7" t="s">
        <v>2008</v>
      </c>
      <c r="P132" s="5" t="s">
        <v>132</v>
      </c>
      <c r="Q132" s="7" t="s">
        <v>2009</v>
      </c>
      <c r="R132" s="5" t="s">
        <v>2010</v>
      </c>
      <c r="S132" s="5">
        <v>8413</v>
      </c>
      <c r="T132" s="5" t="s">
        <v>673</v>
      </c>
      <c r="U132" s="5" t="s">
        <v>2011</v>
      </c>
      <c r="V132" s="5" t="s">
        <v>2012</v>
      </c>
      <c r="W132" s="5" t="s">
        <v>2013</v>
      </c>
      <c r="X132" s="5" t="s">
        <v>2014</v>
      </c>
      <c r="Y132" s="27">
        <v>45352</v>
      </c>
      <c r="Z132" s="27">
        <v>45772</v>
      </c>
      <c r="AA132" s="5" t="s">
        <v>2015</v>
      </c>
      <c r="AB132" s="24" t="s">
        <v>2016</v>
      </c>
      <c r="AC132" s="5">
        <v>1</v>
      </c>
      <c r="AD132" s="28" t="s">
        <v>113</v>
      </c>
      <c r="AE132" s="28" t="s">
        <v>114</v>
      </c>
      <c r="AF132" s="5" t="s">
        <v>115</v>
      </c>
      <c r="AG132" s="7" t="s">
        <v>694</v>
      </c>
      <c r="AH132" s="5" t="s">
        <v>1130</v>
      </c>
      <c r="AI132" s="5" t="s">
        <v>118</v>
      </c>
      <c r="AJ132" s="29">
        <v>9.73</v>
      </c>
      <c r="AK132" s="5" t="s">
        <v>118</v>
      </c>
      <c r="AL132" s="5" t="s">
        <v>118</v>
      </c>
      <c r="AM132" s="5" t="s">
        <v>118</v>
      </c>
      <c r="AN132" s="5" t="s">
        <v>118</v>
      </c>
      <c r="AO132" s="7" t="s">
        <v>113</v>
      </c>
      <c r="AP132" s="5" t="s">
        <v>118</v>
      </c>
      <c r="AQ132" s="5" t="s">
        <v>118</v>
      </c>
      <c r="AR132" s="5" t="s">
        <v>118</v>
      </c>
      <c r="AS132" s="5" t="s">
        <v>118</v>
      </c>
      <c r="AT132" s="5" t="s">
        <v>118</v>
      </c>
      <c r="AU132" s="5" t="s">
        <v>118</v>
      </c>
      <c r="AV132" s="5" t="s">
        <v>118</v>
      </c>
      <c r="AW132" s="5" t="s">
        <v>118</v>
      </c>
      <c r="AX132" s="5" t="s">
        <v>118</v>
      </c>
      <c r="AY132" s="5" t="s">
        <v>118</v>
      </c>
      <c r="AZ132" s="5" t="s">
        <v>118</v>
      </c>
      <c r="BA132" s="5" t="s">
        <v>118</v>
      </c>
      <c r="BB132" s="5" t="s">
        <v>118</v>
      </c>
      <c r="BC132" s="5" t="s">
        <v>118</v>
      </c>
      <c r="BD132" s="5" t="s">
        <v>118</v>
      </c>
      <c r="BE132" s="5" t="s">
        <v>118</v>
      </c>
      <c r="BF132" s="5" t="s">
        <v>118</v>
      </c>
      <c r="BG132" s="5" t="s">
        <v>118</v>
      </c>
      <c r="BH132" s="5" t="s">
        <v>118</v>
      </c>
      <c r="BI132" s="5" t="s">
        <v>118</v>
      </c>
      <c r="BJ132" s="5" t="s">
        <v>118</v>
      </c>
      <c r="BK132" s="5" t="s">
        <v>2017</v>
      </c>
      <c r="BL132" s="5" t="s">
        <v>2018</v>
      </c>
      <c r="BM132" s="5" t="s">
        <v>118</v>
      </c>
      <c r="BN132" s="5" t="s">
        <v>2019</v>
      </c>
      <c r="BO132" s="5" t="s">
        <v>115</v>
      </c>
      <c r="BP132" s="5" t="s">
        <v>121</v>
      </c>
      <c r="BQ132" s="5" t="s">
        <v>115</v>
      </c>
      <c r="BR132" s="5" t="s">
        <v>1824</v>
      </c>
      <c r="BS132" s="5" t="s">
        <v>124</v>
      </c>
      <c r="BT132" s="5">
        <f t="shared" si="1"/>
        <v>2025</v>
      </c>
      <c r="BU132" s="5"/>
      <c r="BV132" s="5"/>
      <c r="BW132" s="5"/>
      <c r="BX132" s="5">
        <f>COUNTIF(A2:BV2, "") + COUNTIF(A2:BV2, "NA") + COUNTIF(A2:BV2, "N/A") + COUNTIF(A2:BV2, "No aplica")</f>
        <v>6</v>
      </c>
      <c r="BY132" s="5"/>
      <c r="BZ132" s="12" t="s">
        <v>78</v>
      </c>
      <c r="CA132" s="13" t="s">
        <v>78</v>
      </c>
      <c r="CB132" s="5"/>
      <c r="CC132" s="5"/>
      <c r="CD132" s="13" t="str">
        <f t="shared" si="3"/>
        <v/>
      </c>
      <c r="CE132" s="13"/>
      <c r="CF132" s="13"/>
      <c r="CG132" s="13"/>
      <c r="CH132" s="13"/>
      <c r="CI132" s="13"/>
      <c r="CJ132" s="13">
        <f t="shared" si="4"/>
        <v>0</v>
      </c>
      <c r="CK132" s="14" t="s">
        <v>92</v>
      </c>
      <c r="CL132" s="15" t="s">
        <v>92</v>
      </c>
      <c r="CM132" s="23">
        <v>45804</v>
      </c>
    </row>
    <row r="133" spans="1:91" ht="382.5" x14ac:dyDescent="0.2">
      <c r="A133" s="5" t="s">
        <v>91</v>
      </c>
      <c r="B133" s="5" t="s">
        <v>92</v>
      </c>
      <c r="C133" s="5" t="s">
        <v>2020</v>
      </c>
      <c r="D133" s="34" t="s">
        <v>2021</v>
      </c>
      <c r="E133" s="6" t="s">
        <v>95</v>
      </c>
      <c r="F133" s="6" t="s">
        <v>96</v>
      </c>
      <c r="G133" s="6" t="s">
        <v>97</v>
      </c>
      <c r="H133" s="6" t="s">
        <v>1527</v>
      </c>
      <c r="I133" s="7" t="s">
        <v>99</v>
      </c>
      <c r="J133" s="7" t="s">
        <v>99</v>
      </c>
      <c r="K133" s="5" t="s">
        <v>2022</v>
      </c>
      <c r="L133" s="25" t="s">
        <v>2023</v>
      </c>
      <c r="M133" s="25" t="s">
        <v>2023</v>
      </c>
      <c r="N133" s="37" t="s">
        <v>2024</v>
      </c>
      <c r="O133" s="7" t="s">
        <v>2025</v>
      </c>
      <c r="P133" s="5" t="s">
        <v>132</v>
      </c>
      <c r="Q133" s="31" t="s">
        <v>2026</v>
      </c>
      <c r="R133" s="5" t="s">
        <v>2027</v>
      </c>
      <c r="S133" s="5">
        <v>2395</v>
      </c>
      <c r="T133" s="5" t="s">
        <v>107</v>
      </c>
      <c r="U133" s="5" t="s">
        <v>2028</v>
      </c>
      <c r="V133" s="5" t="s">
        <v>2029</v>
      </c>
      <c r="W133" s="5" t="s">
        <v>2030</v>
      </c>
      <c r="X133" s="5" t="s">
        <v>2031</v>
      </c>
      <c r="Y133" s="27">
        <v>45352</v>
      </c>
      <c r="Z133" s="27">
        <v>45742</v>
      </c>
      <c r="AA133" s="5" t="s">
        <v>2032</v>
      </c>
      <c r="AB133" s="24" t="s">
        <v>2033</v>
      </c>
      <c r="AC133" s="5">
        <v>1</v>
      </c>
      <c r="AD133" s="28" t="s">
        <v>113</v>
      </c>
      <c r="AE133" s="28" t="s">
        <v>114</v>
      </c>
      <c r="AF133" s="5" t="s">
        <v>115</v>
      </c>
      <c r="AG133" s="31" t="s">
        <v>735</v>
      </c>
      <c r="AH133" s="5" t="s">
        <v>1130</v>
      </c>
      <c r="AI133" s="5" t="s">
        <v>118</v>
      </c>
      <c r="AJ133" s="35">
        <v>346</v>
      </c>
      <c r="AK133" s="5" t="s">
        <v>118</v>
      </c>
      <c r="AL133" s="5" t="s">
        <v>118</v>
      </c>
      <c r="AM133" s="5" t="s">
        <v>118</v>
      </c>
      <c r="AN133" s="5" t="s">
        <v>118</v>
      </c>
      <c r="AO133" s="7" t="s">
        <v>113</v>
      </c>
      <c r="AP133" s="5" t="s">
        <v>118</v>
      </c>
      <c r="AQ133" s="5" t="s">
        <v>118</v>
      </c>
      <c r="AR133" s="5" t="s">
        <v>118</v>
      </c>
      <c r="AS133" s="5" t="s">
        <v>118</v>
      </c>
      <c r="AT133" s="5" t="s">
        <v>118</v>
      </c>
      <c r="AU133" s="5" t="s">
        <v>118</v>
      </c>
      <c r="AV133" s="5">
        <v>21403.9</v>
      </c>
      <c r="AW133" s="18">
        <f>AX133/AV133</f>
        <v>8.8675428309794007E-3</v>
      </c>
      <c r="AX133" s="5">
        <v>189.8</v>
      </c>
      <c r="AY133" s="5" t="s">
        <v>118</v>
      </c>
      <c r="AZ133" s="5" t="s">
        <v>118</v>
      </c>
      <c r="BA133" s="5" t="s">
        <v>118</v>
      </c>
      <c r="BB133" s="5" t="s">
        <v>118</v>
      </c>
      <c r="BC133" s="5" t="s">
        <v>118</v>
      </c>
      <c r="BD133" s="5" t="s">
        <v>118</v>
      </c>
      <c r="BE133" s="5" t="s">
        <v>118</v>
      </c>
      <c r="BF133" s="5" t="s">
        <v>118</v>
      </c>
      <c r="BG133" s="5" t="s">
        <v>118</v>
      </c>
      <c r="BH133" s="5" t="s">
        <v>118</v>
      </c>
      <c r="BI133" s="5" t="s">
        <v>118</v>
      </c>
      <c r="BJ133" s="5" t="s">
        <v>118</v>
      </c>
      <c r="BK133" s="8" t="s">
        <v>99</v>
      </c>
      <c r="BL133" s="5" t="s">
        <v>1618</v>
      </c>
      <c r="BM133" s="5" t="s">
        <v>118</v>
      </c>
      <c r="BN133" s="5" t="s">
        <v>2034</v>
      </c>
      <c r="BO133" s="5" t="s">
        <v>115</v>
      </c>
      <c r="BP133" s="5" t="s">
        <v>121</v>
      </c>
      <c r="BQ133" s="5" t="s">
        <v>115</v>
      </c>
      <c r="BR133" s="5" t="s">
        <v>1224</v>
      </c>
      <c r="BS133" s="5" t="s">
        <v>124</v>
      </c>
      <c r="BT133" s="5">
        <f t="shared" si="1"/>
        <v>2025</v>
      </c>
      <c r="BU133" s="5"/>
      <c r="BV133" s="5"/>
      <c r="BW133" s="5"/>
      <c r="BX133" s="5">
        <f>COUNTIF(A2:BV2, "") + COUNTIF(A2:BV2, "NA") + COUNTIF(A2:BV2, "N/A") + COUNTIF(A2:BV2, "No aplica")</f>
        <v>6</v>
      </c>
      <c r="BY133" s="5"/>
      <c r="BZ133" s="12" t="s">
        <v>78</v>
      </c>
      <c r="CA133" s="13" t="s">
        <v>78</v>
      </c>
      <c r="CB133" s="5"/>
      <c r="CC133" s="5"/>
      <c r="CD133" s="13" t="str">
        <f t="shared" si="3"/>
        <v/>
      </c>
      <c r="CE133" s="13"/>
      <c r="CF133" s="13"/>
      <c r="CG133" s="13"/>
      <c r="CH133" s="13"/>
      <c r="CI133" s="13"/>
      <c r="CJ133" s="13">
        <f t="shared" si="4"/>
        <v>0</v>
      </c>
      <c r="CK133" s="14" t="s">
        <v>92</v>
      </c>
      <c r="CL133" s="15" t="s">
        <v>92</v>
      </c>
      <c r="CM133" s="23">
        <v>45804</v>
      </c>
    </row>
    <row r="134" spans="1:91" ht="382.5" x14ac:dyDescent="0.2">
      <c r="A134" s="5" t="s">
        <v>91</v>
      </c>
      <c r="B134" s="5" t="s">
        <v>92</v>
      </c>
      <c r="C134" s="5" t="s">
        <v>2035</v>
      </c>
      <c r="D134" s="6" t="s">
        <v>1742</v>
      </c>
      <c r="E134" s="6" t="s">
        <v>95</v>
      </c>
      <c r="F134" s="6" t="s">
        <v>96</v>
      </c>
      <c r="G134" s="6" t="s">
        <v>97</v>
      </c>
      <c r="H134" s="8" t="s">
        <v>1335</v>
      </c>
      <c r="I134" s="7" t="s">
        <v>99</v>
      </c>
      <c r="J134" s="7" t="s">
        <v>99</v>
      </c>
      <c r="K134" s="5" t="s">
        <v>2036</v>
      </c>
      <c r="L134" s="25" t="s">
        <v>1744</v>
      </c>
      <c r="M134" s="25" t="s">
        <v>1744</v>
      </c>
      <c r="N134" s="37" t="s">
        <v>1745</v>
      </c>
      <c r="O134" s="7" t="s">
        <v>1746</v>
      </c>
      <c r="P134" s="5" t="s">
        <v>104</v>
      </c>
      <c r="Q134" s="7" t="s">
        <v>2037</v>
      </c>
      <c r="R134" s="5" t="s">
        <v>1748</v>
      </c>
      <c r="S134" s="5">
        <v>7112</v>
      </c>
      <c r="T134" s="5" t="s">
        <v>1491</v>
      </c>
      <c r="U134" s="5" t="s">
        <v>2038</v>
      </c>
      <c r="V134" s="5" t="s">
        <v>2039</v>
      </c>
      <c r="W134" s="5" t="s">
        <v>1751</v>
      </c>
      <c r="X134" s="5" t="s">
        <v>2040</v>
      </c>
      <c r="Y134" s="27">
        <v>45392</v>
      </c>
      <c r="Z134" s="27">
        <v>45805</v>
      </c>
      <c r="AA134" s="5" t="s">
        <v>2041</v>
      </c>
      <c r="AB134" s="24" t="s">
        <v>1754</v>
      </c>
      <c r="AC134" s="5">
        <v>1</v>
      </c>
      <c r="AD134" s="28" t="s">
        <v>113</v>
      </c>
      <c r="AE134" s="28" t="s">
        <v>114</v>
      </c>
      <c r="AF134" s="5" t="s">
        <v>115</v>
      </c>
      <c r="AG134" s="7" t="s">
        <v>116</v>
      </c>
      <c r="AH134" s="5" t="s">
        <v>1130</v>
      </c>
      <c r="AI134" s="5" t="s">
        <v>118</v>
      </c>
      <c r="AJ134" s="29">
        <v>4.18</v>
      </c>
      <c r="AK134" s="5" t="s">
        <v>118</v>
      </c>
      <c r="AL134" s="5" t="s">
        <v>118</v>
      </c>
      <c r="AM134" s="5" t="s">
        <v>118</v>
      </c>
      <c r="AN134" s="5" t="s">
        <v>118</v>
      </c>
      <c r="AO134" s="7" t="s">
        <v>113</v>
      </c>
      <c r="AP134" s="5">
        <v>42</v>
      </c>
      <c r="AQ134" s="11">
        <f t="shared" ref="AQ134:AQ139" si="15">AR134/AP134</f>
        <v>0.25</v>
      </c>
      <c r="AR134" s="5">
        <v>10.5</v>
      </c>
      <c r="AS134" s="5" t="s">
        <v>118</v>
      </c>
      <c r="AT134" s="5" t="s">
        <v>118</v>
      </c>
      <c r="AU134" s="5" t="s">
        <v>118</v>
      </c>
      <c r="AV134" s="5" t="s">
        <v>118</v>
      </c>
      <c r="AW134" s="5" t="s">
        <v>118</v>
      </c>
      <c r="AX134" s="5" t="s">
        <v>118</v>
      </c>
      <c r="AY134" s="5" t="s">
        <v>118</v>
      </c>
      <c r="AZ134" s="5" t="s">
        <v>118</v>
      </c>
      <c r="BA134" s="5" t="s">
        <v>118</v>
      </c>
      <c r="BB134" s="5" t="s">
        <v>118</v>
      </c>
      <c r="BC134" s="5" t="s">
        <v>118</v>
      </c>
      <c r="BD134" s="5" t="s">
        <v>118</v>
      </c>
      <c r="BE134" s="5" t="s">
        <v>118</v>
      </c>
      <c r="BF134" s="5" t="s">
        <v>118</v>
      </c>
      <c r="BG134" s="5" t="s">
        <v>118</v>
      </c>
      <c r="BH134" s="5" t="s">
        <v>118</v>
      </c>
      <c r="BI134" s="5" t="s">
        <v>118</v>
      </c>
      <c r="BJ134" s="5" t="s">
        <v>118</v>
      </c>
      <c r="BK134" s="8" t="s">
        <v>99</v>
      </c>
      <c r="BL134" s="5" t="s">
        <v>1915</v>
      </c>
      <c r="BM134" s="5" t="s">
        <v>118</v>
      </c>
      <c r="BN134" s="5" t="s">
        <v>2042</v>
      </c>
      <c r="BO134" s="5" t="s">
        <v>115</v>
      </c>
      <c r="BP134" s="5" t="s">
        <v>121</v>
      </c>
      <c r="BQ134" s="7" t="s">
        <v>1155</v>
      </c>
      <c r="BR134" s="5" t="s">
        <v>1224</v>
      </c>
      <c r="BS134" s="5" t="s">
        <v>124</v>
      </c>
      <c r="BT134" s="5">
        <f t="shared" si="1"/>
        <v>2025</v>
      </c>
      <c r="BU134" s="5"/>
      <c r="BV134" s="5"/>
      <c r="BW134" s="5"/>
      <c r="BX134" s="5">
        <f>COUNTIF(A2:BV2, "") + COUNTIF(A2:BV2, "NA") + COUNTIF(A2:BV2, "N/A") + COUNTIF(A2:BV2, "No aplica")</f>
        <v>6</v>
      </c>
      <c r="BY134" s="5"/>
      <c r="BZ134" s="12" t="s">
        <v>78</v>
      </c>
      <c r="CA134" s="13" t="s">
        <v>78</v>
      </c>
      <c r="CB134" s="5"/>
      <c r="CC134" s="5"/>
      <c r="CD134" s="13" t="str">
        <f t="shared" si="3"/>
        <v/>
      </c>
      <c r="CE134" s="13"/>
      <c r="CF134" s="13"/>
      <c r="CG134" s="13"/>
      <c r="CH134" s="13"/>
      <c r="CI134" s="13"/>
      <c r="CJ134" s="13">
        <f t="shared" si="4"/>
        <v>0</v>
      </c>
      <c r="CK134" s="14" t="s">
        <v>92</v>
      </c>
      <c r="CL134" s="15" t="s">
        <v>92</v>
      </c>
      <c r="CM134" s="23">
        <v>45804</v>
      </c>
    </row>
    <row r="135" spans="1:91" ht="318.75" x14ac:dyDescent="0.2">
      <c r="A135" s="5" t="s">
        <v>91</v>
      </c>
      <c r="B135" s="5" t="s">
        <v>92</v>
      </c>
      <c r="C135" s="5" t="s">
        <v>2043</v>
      </c>
      <c r="D135" s="6" t="s">
        <v>2044</v>
      </c>
      <c r="E135" s="6" t="s">
        <v>95</v>
      </c>
      <c r="F135" s="6" t="s">
        <v>96</v>
      </c>
      <c r="G135" s="6" t="s">
        <v>97</v>
      </c>
      <c r="H135" s="8" t="s">
        <v>1335</v>
      </c>
      <c r="I135" s="7" t="s">
        <v>99</v>
      </c>
      <c r="J135" s="7" t="s">
        <v>99</v>
      </c>
      <c r="K135" s="5" t="s">
        <v>2045</v>
      </c>
      <c r="L135" s="25" t="s">
        <v>2046</v>
      </c>
      <c r="M135" s="25" t="s">
        <v>2046</v>
      </c>
      <c r="N135" s="7" t="s">
        <v>2047</v>
      </c>
      <c r="O135" s="7" t="s">
        <v>2048</v>
      </c>
      <c r="P135" s="5" t="s">
        <v>104</v>
      </c>
      <c r="Q135" s="5" t="s">
        <v>2049</v>
      </c>
      <c r="R135" s="5" t="s">
        <v>2050</v>
      </c>
      <c r="S135" s="5">
        <v>3469</v>
      </c>
      <c r="T135" s="5" t="s">
        <v>1491</v>
      </c>
      <c r="U135" s="5" t="s">
        <v>2051</v>
      </c>
      <c r="V135" s="5" t="s">
        <v>2052</v>
      </c>
      <c r="W135" s="5" t="s">
        <v>2053</v>
      </c>
      <c r="X135" s="5" t="s">
        <v>2054</v>
      </c>
      <c r="Y135" s="27">
        <v>45566</v>
      </c>
      <c r="Z135" s="27">
        <v>45834</v>
      </c>
      <c r="AA135" s="5" t="s">
        <v>2055</v>
      </c>
      <c r="AB135" s="24" t="s">
        <v>2056</v>
      </c>
      <c r="AC135" s="5">
        <v>1</v>
      </c>
      <c r="AD135" s="28" t="s">
        <v>113</v>
      </c>
      <c r="AE135" s="28" t="s">
        <v>114</v>
      </c>
      <c r="AF135" s="5" t="s">
        <v>115</v>
      </c>
      <c r="AG135" s="7" t="s">
        <v>116</v>
      </c>
      <c r="AH135" s="5" t="s">
        <v>1130</v>
      </c>
      <c r="AI135" s="5" t="s">
        <v>118</v>
      </c>
      <c r="AJ135" s="29">
        <v>0.45</v>
      </c>
      <c r="AK135" s="5" t="s">
        <v>118</v>
      </c>
      <c r="AL135" s="5" t="s">
        <v>118</v>
      </c>
      <c r="AM135" s="5" t="s">
        <v>118</v>
      </c>
      <c r="AN135" s="5" t="s">
        <v>118</v>
      </c>
      <c r="AO135" s="7" t="s">
        <v>113</v>
      </c>
      <c r="AP135" s="5">
        <v>3951.5</v>
      </c>
      <c r="AQ135" s="11">
        <f t="shared" si="15"/>
        <v>5.1271668986460836E-2</v>
      </c>
      <c r="AR135" s="5">
        <v>202.6</v>
      </c>
      <c r="AS135" s="5" t="s">
        <v>118</v>
      </c>
      <c r="AT135" s="5" t="s">
        <v>118</v>
      </c>
      <c r="AU135" s="5" t="s">
        <v>118</v>
      </c>
      <c r="AV135" s="5" t="s">
        <v>118</v>
      </c>
      <c r="AW135" s="5" t="s">
        <v>118</v>
      </c>
      <c r="AX135" s="5" t="s">
        <v>118</v>
      </c>
      <c r="AY135" s="5" t="s">
        <v>118</v>
      </c>
      <c r="AZ135" s="5" t="s">
        <v>118</v>
      </c>
      <c r="BA135" s="5" t="s">
        <v>118</v>
      </c>
      <c r="BB135" s="5" t="s">
        <v>118</v>
      </c>
      <c r="BC135" s="5" t="s">
        <v>118</v>
      </c>
      <c r="BD135" s="5" t="s">
        <v>118</v>
      </c>
      <c r="BE135" s="5" t="s">
        <v>118</v>
      </c>
      <c r="BF135" s="5" t="s">
        <v>118</v>
      </c>
      <c r="BG135" s="5" t="s">
        <v>118</v>
      </c>
      <c r="BH135" s="5" t="s">
        <v>118</v>
      </c>
      <c r="BI135" s="5" t="s">
        <v>118</v>
      </c>
      <c r="BJ135" s="5" t="s">
        <v>118</v>
      </c>
      <c r="BK135" s="8" t="s">
        <v>99</v>
      </c>
      <c r="BL135" s="5" t="s">
        <v>1915</v>
      </c>
      <c r="BM135" s="5" t="s">
        <v>118</v>
      </c>
      <c r="BN135" s="5" t="s">
        <v>2057</v>
      </c>
      <c r="BO135" s="5" t="s">
        <v>115</v>
      </c>
      <c r="BP135" s="5" t="s">
        <v>121</v>
      </c>
      <c r="BQ135" s="7" t="s">
        <v>1155</v>
      </c>
      <c r="BR135" s="5" t="s">
        <v>1224</v>
      </c>
      <c r="BS135" s="5" t="s">
        <v>124</v>
      </c>
      <c r="BT135" s="5">
        <f t="shared" si="1"/>
        <v>2025</v>
      </c>
      <c r="BU135" s="5"/>
      <c r="BV135" s="5"/>
      <c r="BW135" s="5"/>
      <c r="BX135" s="5">
        <f>COUNTIF(A2:BV2, "") + COUNTIF(A2:BV2, "NA") + COUNTIF(A2:BV2, "N/A") + COUNTIF(A2:BV2, "No aplica")</f>
        <v>6</v>
      </c>
      <c r="BY135" s="5"/>
      <c r="BZ135" s="12" t="s">
        <v>78</v>
      </c>
      <c r="CA135" s="13" t="s">
        <v>78</v>
      </c>
      <c r="CB135" s="5"/>
      <c r="CC135" s="5"/>
      <c r="CD135" s="13" t="str">
        <f t="shared" si="3"/>
        <v/>
      </c>
      <c r="CE135" s="13"/>
      <c r="CF135" s="13"/>
      <c r="CG135" s="13"/>
      <c r="CH135" s="13"/>
      <c r="CI135" s="13"/>
      <c r="CJ135" s="13">
        <f t="shared" si="4"/>
        <v>0</v>
      </c>
      <c r="CK135" s="14" t="s">
        <v>92</v>
      </c>
      <c r="CL135" s="15" t="s">
        <v>92</v>
      </c>
      <c r="CM135" s="23">
        <v>45804</v>
      </c>
    </row>
    <row r="136" spans="1:91" ht="165.75" x14ac:dyDescent="0.2">
      <c r="A136" s="5" t="s">
        <v>91</v>
      </c>
      <c r="B136" s="5" t="s">
        <v>92</v>
      </c>
      <c r="C136" s="5" t="s">
        <v>2058</v>
      </c>
      <c r="D136" s="34" t="s">
        <v>2059</v>
      </c>
      <c r="E136" s="6" t="s">
        <v>95</v>
      </c>
      <c r="F136" s="6" t="s">
        <v>96</v>
      </c>
      <c r="G136" s="6" t="s">
        <v>97</v>
      </c>
      <c r="H136" s="6" t="s">
        <v>1527</v>
      </c>
      <c r="I136" s="7" t="s">
        <v>99</v>
      </c>
      <c r="J136" s="7" t="s">
        <v>99</v>
      </c>
      <c r="K136" s="5" t="s">
        <v>2060</v>
      </c>
      <c r="L136" s="26" t="s">
        <v>2061</v>
      </c>
      <c r="M136" s="26" t="s">
        <v>2061</v>
      </c>
      <c r="N136" s="37" t="s">
        <v>2062</v>
      </c>
      <c r="O136" s="7" t="s">
        <v>2063</v>
      </c>
      <c r="P136" s="5" t="s">
        <v>132</v>
      </c>
      <c r="Q136" s="31" t="s">
        <v>2064</v>
      </c>
      <c r="R136" s="5" t="s">
        <v>2065</v>
      </c>
      <c r="S136" s="5">
        <v>1410</v>
      </c>
      <c r="T136" s="5" t="s">
        <v>323</v>
      </c>
      <c r="U136" s="5" t="s">
        <v>2066</v>
      </c>
      <c r="V136" s="5" t="s">
        <v>2067</v>
      </c>
      <c r="W136" s="5" t="s">
        <v>2068</v>
      </c>
      <c r="X136" s="5" t="s">
        <v>2069</v>
      </c>
      <c r="Y136" s="27">
        <v>44562</v>
      </c>
      <c r="Z136" s="27">
        <v>45687</v>
      </c>
      <c r="AA136" s="5" t="s">
        <v>2070</v>
      </c>
      <c r="AB136" s="24" t="s">
        <v>2071</v>
      </c>
      <c r="AC136" s="5">
        <v>1</v>
      </c>
      <c r="AD136" s="28" t="s">
        <v>113</v>
      </c>
      <c r="AE136" s="28" t="s">
        <v>114</v>
      </c>
      <c r="AF136" s="5" t="s">
        <v>115</v>
      </c>
      <c r="AG136" s="31" t="s">
        <v>116</v>
      </c>
      <c r="AH136" s="5" t="s">
        <v>1130</v>
      </c>
      <c r="AI136" s="5" t="s">
        <v>118</v>
      </c>
      <c r="AJ136" s="35">
        <v>11.3</v>
      </c>
      <c r="AK136" s="5" t="s">
        <v>118</v>
      </c>
      <c r="AL136" s="5" t="s">
        <v>118</v>
      </c>
      <c r="AM136" s="5" t="s">
        <v>118</v>
      </c>
      <c r="AN136" s="5" t="s">
        <v>118</v>
      </c>
      <c r="AO136" s="7" t="s">
        <v>113</v>
      </c>
      <c r="AP136" s="5">
        <v>3573</v>
      </c>
      <c r="AQ136" s="11">
        <f t="shared" si="15"/>
        <v>4.1981528127623844E-3</v>
      </c>
      <c r="AR136" s="5">
        <v>15</v>
      </c>
      <c r="AS136" s="5" t="s">
        <v>118</v>
      </c>
      <c r="AT136" s="5" t="s">
        <v>118</v>
      </c>
      <c r="AU136" s="5" t="s">
        <v>118</v>
      </c>
      <c r="AV136" s="5" t="s">
        <v>118</v>
      </c>
      <c r="AW136" s="5" t="s">
        <v>118</v>
      </c>
      <c r="AX136" s="5" t="s">
        <v>118</v>
      </c>
      <c r="AY136" s="5" t="s">
        <v>118</v>
      </c>
      <c r="AZ136" s="5" t="s">
        <v>118</v>
      </c>
      <c r="BA136" s="5" t="s">
        <v>118</v>
      </c>
      <c r="BB136" s="5" t="s">
        <v>118</v>
      </c>
      <c r="BC136" s="5" t="s">
        <v>118</v>
      </c>
      <c r="BD136" s="5" t="s">
        <v>118</v>
      </c>
      <c r="BE136" s="5" t="s">
        <v>118</v>
      </c>
      <c r="BF136" s="5" t="s">
        <v>118</v>
      </c>
      <c r="BG136" s="5" t="s">
        <v>118</v>
      </c>
      <c r="BH136" s="5" t="s">
        <v>118</v>
      </c>
      <c r="BI136" s="5" t="s">
        <v>118</v>
      </c>
      <c r="BJ136" s="5" t="s">
        <v>118</v>
      </c>
      <c r="BK136" s="8" t="s">
        <v>99</v>
      </c>
      <c r="BL136" s="5" t="s">
        <v>1915</v>
      </c>
      <c r="BM136" s="5" t="s">
        <v>118</v>
      </c>
      <c r="BN136" s="5" t="s">
        <v>2072</v>
      </c>
      <c r="BO136" s="5" t="s">
        <v>115</v>
      </c>
      <c r="BP136" s="5" t="s">
        <v>121</v>
      </c>
      <c r="BQ136" s="7" t="s">
        <v>1155</v>
      </c>
      <c r="BR136" s="5" t="s">
        <v>1224</v>
      </c>
      <c r="BS136" s="5" t="s">
        <v>124</v>
      </c>
      <c r="BT136" s="5">
        <f t="shared" si="1"/>
        <v>2025</v>
      </c>
      <c r="BU136" s="5"/>
      <c r="BV136" s="5"/>
      <c r="BW136" s="5"/>
      <c r="BX136" s="5">
        <f>COUNTIF(A2:BV2, "") + COUNTIF(A2:BV2, "NA") + COUNTIF(A2:BV2, "N/A") + COUNTIF(A2:BV2, "No aplica")</f>
        <v>6</v>
      </c>
      <c r="BY136" s="5"/>
      <c r="BZ136" s="12" t="s">
        <v>78</v>
      </c>
      <c r="CA136" s="13" t="s">
        <v>78</v>
      </c>
      <c r="CB136" s="5"/>
      <c r="CC136" s="5"/>
      <c r="CD136" s="13" t="str">
        <f t="shared" si="3"/>
        <v/>
      </c>
      <c r="CE136" s="13"/>
      <c r="CF136" s="13"/>
      <c r="CG136" s="13"/>
      <c r="CH136" s="13"/>
      <c r="CI136" s="13"/>
      <c r="CJ136" s="13">
        <f t="shared" si="4"/>
        <v>0</v>
      </c>
      <c r="CK136" s="14" t="s">
        <v>92</v>
      </c>
      <c r="CL136" s="15" t="s">
        <v>92</v>
      </c>
      <c r="CM136" s="23">
        <v>45804</v>
      </c>
    </row>
    <row r="137" spans="1:91" ht="153" x14ac:dyDescent="0.2">
      <c r="A137" s="5" t="s">
        <v>91</v>
      </c>
      <c r="B137" s="5" t="s">
        <v>92</v>
      </c>
      <c r="C137" s="5" t="s">
        <v>2073</v>
      </c>
      <c r="D137" s="6" t="s">
        <v>2074</v>
      </c>
      <c r="E137" s="6" t="s">
        <v>95</v>
      </c>
      <c r="F137" s="6" t="s">
        <v>96</v>
      </c>
      <c r="G137" s="6" t="s">
        <v>97</v>
      </c>
      <c r="H137" s="8" t="s">
        <v>1335</v>
      </c>
      <c r="I137" s="7" t="s">
        <v>99</v>
      </c>
      <c r="J137" s="7" t="s">
        <v>99</v>
      </c>
      <c r="K137" s="5" t="s">
        <v>2075</v>
      </c>
      <c r="L137" s="25" t="s">
        <v>2076</v>
      </c>
      <c r="M137" s="25" t="s">
        <v>2076</v>
      </c>
      <c r="N137" s="7" t="s">
        <v>2077</v>
      </c>
      <c r="O137" s="7" t="s">
        <v>2078</v>
      </c>
      <c r="P137" s="5" t="s">
        <v>132</v>
      </c>
      <c r="Q137" s="5" t="s">
        <v>2079</v>
      </c>
      <c r="R137" s="5" t="s">
        <v>2080</v>
      </c>
      <c r="S137" s="5">
        <v>6810</v>
      </c>
      <c r="T137" s="5" t="s">
        <v>263</v>
      </c>
      <c r="U137" s="5" t="s">
        <v>2081</v>
      </c>
      <c r="V137" s="5" t="s">
        <v>2082</v>
      </c>
      <c r="W137" s="5" t="s">
        <v>2083</v>
      </c>
      <c r="X137" s="5" t="s">
        <v>2084</v>
      </c>
      <c r="Y137" s="27">
        <v>45383</v>
      </c>
      <c r="Z137" s="27">
        <v>45897</v>
      </c>
      <c r="AA137" s="5" t="s">
        <v>2085</v>
      </c>
      <c r="AB137" s="24" t="s">
        <v>2086</v>
      </c>
      <c r="AC137" s="5">
        <v>1</v>
      </c>
      <c r="AD137" s="28" t="s">
        <v>113</v>
      </c>
      <c r="AE137" s="28" t="s">
        <v>114</v>
      </c>
      <c r="AF137" s="5" t="s">
        <v>115</v>
      </c>
      <c r="AG137" s="7" t="s">
        <v>116</v>
      </c>
      <c r="AH137" s="5" t="s">
        <v>1130</v>
      </c>
      <c r="AI137" s="5" t="s">
        <v>118</v>
      </c>
      <c r="AJ137" s="29">
        <v>1.88</v>
      </c>
      <c r="AK137" s="5" t="s">
        <v>118</v>
      </c>
      <c r="AL137" s="5" t="s">
        <v>118</v>
      </c>
      <c r="AM137" s="5" t="s">
        <v>118</v>
      </c>
      <c r="AN137" s="5" t="s">
        <v>118</v>
      </c>
      <c r="AO137" s="7" t="s">
        <v>113</v>
      </c>
      <c r="AP137" s="5">
        <v>520</v>
      </c>
      <c r="AQ137" s="11">
        <f t="shared" si="15"/>
        <v>0.34807692307692306</v>
      </c>
      <c r="AR137" s="5">
        <v>181</v>
      </c>
      <c r="AS137" s="5" t="s">
        <v>118</v>
      </c>
      <c r="AT137" s="5" t="s">
        <v>118</v>
      </c>
      <c r="AU137" s="5" t="s">
        <v>118</v>
      </c>
      <c r="AV137" s="5" t="s">
        <v>118</v>
      </c>
      <c r="AW137" s="5" t="s">
        <v>118</v>
      </c>
      <c r="AX137" s="5" t="s">
        <v>118</v>
      </c>
      <c r="AY137" s="5" t="s">
        <v>118</v>
      </c>
      <c r="AZ137" s="5" t="s">
        <v>118</v>
      </c>
      <c r="BA137" s="5" t="s">
        <v>118</v>
      </c>
      <c r="BB137" s="5" t="s">
        <v>118</v>
      </c>
      <c r="BC137" s="5" t="s">
        <v>118</v>
      </c>
      <c r="BD137" s="5" t="s">
        <v>118</v>
      </c>
      <c r="BE137" s="5" t="s">
        <v>118</v>
      </c>
      <c r="BF137" s="5" t="s">
        <v>118</v>
      </c>
      <c r="BG137" s="5" t="s">
        <v>118</v>
      </c>
      <c r="BH137" s="5" t="s">
        <v>118</v>
      </c>
      <c r="BI137" s="5" t="s">
        <v>118</v>
      </c>
      <c r="BJ137" s="5" t="s">
        <v>118</v>
      </c>
      <c r="BK137" s="8" t="s">
        <v>99</v>
      </c>
      <c r="BL137" s="5" t="s">
        <v>1915</v>
      </c>
      <c r="BM137" s="5" t="s">
        <v>118</v>
      </c>
      <c r="BN137" s="5" t="s">
        <v>2087</v>
      </c>
      <c r="BO137" s="5" t="s">
        <v>115</v>
      </c>
      <c r="BP137" s="5" t="s">
        <v>121</v>
      </c>
      <c r="BQ137" s="7" t="s">
        <v>1155</v>
      </c>
      <c r="BR137" s="5" t="s">
        <v>1224</v>
      </c>
      <c r="BS137" s="5" t="s">
        <v>124</v>
      </c>
      <c r="BT137" s="5">
        <f t="shared" si="1"/>
        <v>2025</v>
      </c>
      <c r="BU137" s="5"/>
      <c r="BV137" s="5"/>
      <c r="BW137" s="5"/>
      <c r="BX137" s="5">
        <f>COUNTIF(A2:BV2, "") + COUNTIF(A2:BV2, "NA") + COUNTIF(A2:BV2, "N/A") + COUNTIF(A2:BV2, "No aplica")</f>
        <v>6</v>
      </c>
      <c r="BY137" s="5"/>
      <c r="BZ137" s="12" t="s">
        <v>78</v>
      </c>
      <c r="CA137" s="13" t="s">
        <v>78</v>
      </c>
      <c r="CB137" s="5"/>
      <c r="CC137" s="5"/>
      <c r="CD137" s="13" t="str">
        <f t="shared" si="3"/>
        <v/>
      </c>
      <c r="CE137" s="13"/>
      <c r="CF137" s="13"/>
      <c r="CG137" s="13"/>
      <c r="CH137" s="13"/>
      <c r="CI137" s="13"/>
      <c r="CJ137" s="13">
        <f t="shared" si="4"/>
        <v>0</v>
      </c>
      <c r="CK137" s="14" t="s">
        <v>92</v>
      </c>
      <c r="CL137" s="15" t="s">
        <v>92</v>
      </c>
      <c r="CM137" s="23">
        <v>45804</v>
      </c>
    </row>
    <row r="138" spans="1:91" ht="229.5" x14ac:dyDescent="0.2">
      <c r="A138" s="5" t="s">
        <v>91</v>
      </c>
      <c r="B138" s="5" t="s">
        <v>92</v>
      </c>
      <c r="C138" s="5" t="s">
        <v>2088</v>
      </c>
      <c r="D138" s="6" t="s">
        <v>2089</v>
      </c>
      <c r="E138" s="6" t="s">
        <v>95</v>
      </c>
      <c r="F138" s="6" t="s">
        <v>96</v>
      </c>
      <c r="G138" s="6" t="s">
        <v>97</v>
      </c>
      <c r="H138" s="8" t="s">
        <v>1335</v>
      </c>
      <c r="I138" s="7" t="s">
        <v>99</v>
      </c>
      <c r="J138" s="7" t="s">
        <v>99</v>
      </c>
      <c r="K138" s="5" t="s">
        <v>2090</v>
      </c>
      <c r="L138" s="25" t="s">
        <v>2091</v>
      </c>
      <c r="M138" s="25" t="s">
        <v>2091</v>
      </c>
      <c r="N138" s="7" t="s">
        <v>2092</v>
      </c>
      <c r="O138" s="7" t="s">
        <v>2093</v>
      </c>
      <c r="P138" s="5" t="s">
        <v>104</v>
      </c>
      <c r="Q138" s="5" t="s">
        <v>2094</v>
      </c>
      <c r="R138" s="5" t="s">
        <v>2095</v>
      </c>
      <c r="S138" s="5">
        <v>2903</v>
      </c>
      <c r="T138" s="5" t="s">
        <v>187</v>
      </c>
      <c r="U138" s="5" t="s">
        <v>2096</v>
      </c>
      <c r="V138" s="5" t="s">
        <v>2097</v>
      </c>
      <c r="W138" s="5" t="s">
        <v>2098</v>
      </c>
      <c r="X138" s="5" t="s">
        <v>2099</v>
      </c>
      <c r="Y138" s="27">
        <v>45390</v>
      </c>
      <c r="Z138" s="27">
        <v>45834</v>
      </c>
      <c r="AA138" s="5" t="s">
        <v>2100</v>
      </c>
      <c r="AB138" s="24" t="s">
        <v>2101</v>
      </c>
      <c r="AC138" s="5">
        <v>1</v>
      </c>
      <c r="AD138" s="28" t="s">
        <v>113</v>
      </c>
      <c r="AE138" s="28" t="s">
        <v>114</v>
      </c>
      <c r="AF138" s="5" t="s">
        <v>115</v>
      </c>
      <c r="AG138" s="7" t="s">
        <v>116</v>
      </c>
      <c r="AH138" s="5" t="s">
        <v>1130</v>
      </c>
      <c r="AI138" s="5" t="s">
        <v>118</v>
      </c>
      <c r="AJ138" s="29">
        <v>21.38</v>
      </c>
      <c r="AK138" s="5" t="s">
        <v>118</v>
      </c>
      <c r="AL138" s="5" t="s">
        <v>118</v>
      </c>
      <c r="AM138" s="5" t="s">
        <v>118</v>
      </c>
      <c r="AN138" s="5" t="s">
        <v>118</v>
      </c>
      <c r="AO138" s="7" t="s">
        <v>113</v>
      </c>
      <c r="AP138" s="5">
        <v>26.83</v>
      </c>
      <c r="AQ138" s="11">
        <f t="shared" si="15"/>
        <v>0.29817368617219531</v>
      </c>
      <c r="AR138" s="5">
        <v>8</v>
      </c>
      <c r="AS138" s="5" t="s">
        <v>118</v>
      </c>
      <c r="AT138" s="5" t="s">
        <v>118</v>
      </c>
      <c r="AU138" s="5" t="s">
        <v>118</v>
      </c>
      <c r="AV138" s="5" t="s">
        <v>118</v>
      </c>
      <c r="AW138" s="5" t="s">
        <v>118</v>
      </c>
      <c r="AX138" s="5" t="s">
        <v>118</v>
      </c>
      <c r="AY138" s="5" t="s">
        <v>118</v>
      </c>
      <c r="AZ138" s="5" t="s">
        <v>118</v>
      </c>
      <c r="BA138" s="5" t="s">
        <v>118</v>
      </c>
      <c r="BB138" s="5" t="s">
        <v>118</v>
      </c>
      <c r="BC138" s="5" t="s">
        <v>118</v>
      </c>
      <c r="BD138" s="5" t="s">
        <v>118</v>
      </c>
      <c r="BE138" s="5" t="s">
        <v>118</v>
      </c>
      <c r="BF138" s="5" t="s">
        <v>118</v>
      </c>
      <c r="BG138" s="5" t="s">
        <v>118</v>
      </c>
      <c r="BH138" s="5" t="s">
        <v>118</v>
      </c>
      <c r="BI138" s="5" t="s">
        <v>118</v>
      </c>
      <c r="BJ138" s="5" t="s">
        <v>118</v>
      </c>
      <c r="BK138" s="8" t="s">
        <v>99</v>
      </c>
      <c r="BL138" s="5" t="s">
        <v>1915</v>
      </c>
      <c r="BM138" s="5" t="s">
        <v>118</v>
      </c>
      <c r="BN138" s="5" t="s">
        <v>2102</v>
      </c>
      <c r="BO138" s="5" t="s">
        <v>115</v>
      </c>
      <c r="BP138" s="5" t="s">
        <v>121</v>
      </c>
      <c r="BQ138" s="7" t="s">
        <v>1155</v>
      </c>
      <c r="BR138" s="5" t="s">
        <v>1224</v>
      </c>
      <c r="BS138" s="5" t="s">
        <v>124</v>
      </c>
      <c r="BT138" s="5">
        <f t="shared" si="1"/>
        <v>2025</v>
      </c>
      <c r="BU138" s="5"/>
      <c r="BV138" s="5"/>
      <c r="BW138" s="5"/>
      <c r="BX138" s="5">
        <f>COUNTIF(A2:BV2, "") + COUNTIF(A2:BV2, "NA") + COUNTIF(A2:BV2, "N/A") + COUNTIF(A2:BV2, "No aplica")</f>
        <v>6</v>
      </c>
      <c r="BY138" s="5"/>
      <c r="BZ138" s="12" t="s">
        <v>78</v>
      </c>
      <c r="CA138" s="13" t="s">
        <v>78</v>
      </c>
      <c r="CB138" s="5"/>
      <c r="CC138" s="5"/>
      <c r="CD138" s="13" t="str">
        <f t="shared" si="3"/>
        <v/>
      </c>
      <c r="CE138" s="13"/>
      <c r="CF138" s="13"/>
      <c r="CG138" s="13"/>
      <c r="CH138" s="13"/>
      <c r="CI138" s="13"/>
      <c r="CJ138" s="13">
        <f t="shared" si="4"/>
        <v>0</v>
      </c>
      <c r="CK138" s="14" t="s">
        <v>92</v>
      </c>
      <c r="CL138" s="15" t="s">
        <v>92</v>
      </c>
      <c r="CM138" s="23">
        <v>45804</v>
      </c>
    </row>
    <row r="139" spans="1:91" ht="153" x14ac:dyDescent="0.2">
      <c r="A139" s="5" t="s">
        <v>91</v>
      </c>
      <c r="B139" s="5" t="s">
        <v>92</v>
      </c>
      <c r="C139" s="5" t="s">
        <v>2103</v>
      </c>
      <c r="D139" s="6" t="s">
        <v>2104</v>
      </c>
      <c r="E139" s="6" t="s">
        <v>95</v>
      </c>
      <c r="F139" s="6" t="s">
        <v>96</v>
      </c>
      <c r="G139" s="6" t="s">
        <v>97</v>
      </c>
      <c r="H139" s="8" t="s">
        <v>1335</v>
      </c>
      <c r="I139" s="7" t="s">
        <v>99</v>
      </c>
      <c r="J139" s="7" t="s">
        <v>99</v>
      </c>
      <c r="K139" s="5" t="s">
        <v>2105</v>
      </c>
      <c r="L139" s="25" t="s">
        <v>2106</v>
      </c>
      <c r="M139" s="25" t="s">
        <v>2106</v>
      </c>
      <c r="N139" s="7" t="s">
        <v>2107</v>
      </c>
      <c r="O139" s="7" t="s">
        <v>2108</v>
      </c>
      <c r="P139" s="5" t="s">
        <v>104</v>
      </c>
      <c r="Q139" s="5" t="s">
        <v>2109</v>
      </c>
      <c r="R139" s="5" t="s">
        <v>2110</v>
      </c>
      <c r="S139" s="5">
        <v>2442</v>
      </c>
      <c r="T139" s="5" t="s">
        <v>263</v>
      </c>
      <c r="U139" s="5" t="s">
        <v>2111</v>
      </c>
      <c r="V139" s="5" t="s">
        <v>2112</v>
      </c>
      <c r="W139" s="5" t="s">
        <v>2113</v>
      </c>
      <c r="X139" s="5" t="s">
        <v>2114</v>
      </c>
      <c r="Y139" s="27">
        <v>45464</v>
      </c>
      <c r="Z139" s="27">
        <v>45929</v>
      </c>
      <c r="AA139" s="5" t="s">
        <v>2115</v>
      </c>
      <c r="AB139" s="24" t="s">
        <v>2116</v>
      </c>
      <c r="AC139" s="5">
        <v>1</v>
      </c>
      <c r="AD139" s="28" t="s">
        <v>113</v>
      </c>
      <c r="AE139" s="28" t="s">
        <v>114</v>
      </c>
      <c r="AF139" s="5" t="s">
        <v>115</v>
      </c>
      <c r="AG139" s="7" t="s">
        <v>116</v>
      </c>
      <c r="AH139" s="5" t="s">
        <v>1130</v>
      </c>
      <c r="AI139" s="5" t="s">
        <v>118</v>
      </c>
      <c r="AJ139" s="29">
        <v>27.3</v>
      </c>
      <c r="AK139" s="5" t="s">
        <v>118</v>
      </c>
      <c r="AL139" s="5" t="s">
        <v>118</v>
      </c>
      <c r="AM139" s="5" t="s">
        <v>118</v>
      </c>
      <c r="AN139" s="5" t="s">
        <v>118</v>
      </c>
      <c r="AO139" s="7" t="s">
        <v>113</v>
      </c>
      <c r="AP139" s="5">
        <v>112</v>
      </c>
      <c r="AQ139" s="11">
        <f t="shared" si="15"/>
        <v>0.16964285714285715</v>
      </c>
      <c r="AR139" s="5">
        <v>19</v>
      </c>
      <c r="AS139" s="5" t="s">
        <v>118</v>
      </c>
      <c r="AT139" s="5" t="s">
        <v>118</v>
      </c>
      <c r="AU139" s="5" t="s">
        <v>118</v>
      </c>
      <c r="AV139" s="5" t="s">
        <v>118</v>
      </c>
      <c r="AW139" s="5" t="s">
        <v>118</v>
      </c>
      <c r="AX139" s="5" t="s">
        <v>118</v>
      </c>
      <c r="AY139" s="5" t="s">
        <v>118</v>
      </c>
      <c r="AZ139" s="5" t="s">
        <v>118</v>
      </c>
      <c r="BA139" s="5" t="s">
        <v>118</v>
      </c>
      <c r="BB139" s="5" t="s">
        <v>118</v>
      </c>
      <c r="BC139" s="5" t="s">
        <v>118</v>
      </c>
      <c r="BD139" s="5" t="s">
        <v>118</v>
      </c>
      <c r="BE139" s="5" t="s">
        <v>118</v>
      </c>
      <c r="BF139" s="5" t="s">
        <v>118</v>
      </c>
      <c r="BG139" s="5" t="s">
        <v>118</v>
      </c>
      <c r="BH139" s="5" t="s">
        <v>118</v>
      </c>
      <c r="BI139" s="5" t="s">
        <v>118</v>
      </c>
      <c r="BJ139" s="5" t="s">
        <v>118</v>
      </c>
      <c r="BK139" s="8" t="s">
        <v>99</v>
      </c>
      <c r="BL139" s="5" t="s">
        <v>1915</v>
      </c>
      <c r="BM139" s="5" t="s">
        <v>118</v>
      </c>
      <c r="BN139" s="5" t="s">
        <v>2117</v>
      </c>
      <c r="BO139" s="5" t="s">
        <v>115</v>
      </c>
      <c r="BP139" s="5" t="s">
        <v>121</v>
      </c>
      <c r="BQ139" s="7" t="s">
        <v>1155</v>
      </c>
      <c r="BR139" s="5" t="s">
        <v>1224</v>
      </c>
      <c r="BS139" s="5" t="s">
        <v>124</v>
      </c>
      <c r="BT139" s="5">
        <f t="shared" si="1"/>
        <v>2025</v>
      </c>
      <c r="BU139" s="5"/>
      <c r="BV139" s="5"/>
      <c r="BW139" s="5"/>
      <c r="BX139" s="5">
        <f>COUNTIF(A2:BV2, "") + COUNTIF(A2:BV2, "NA") + COUNTIF(A2:BV2, "N/A") + COUNTIF(A2:BV2, "No aplica")</f>
        <v>6</v>
      </c>
      <c r="BY139" s="5"/>
      <c r="BZ139" s="12" t="s">
        <v>78</v>
      </c>
      <c r="CA139" s="13" t="s">
        <v>78</v>
      </c>
      <c r="CB139" s="5"/>
      <c r="CC139" s="5"/>
      <c r="CD139" s="13" t="str">
        <f t="shared" si="3"/>
        <v/>
      </c>
      <c r="CE139" s="13"/>
      <c r="CF139" s="13"/>
      <c r="CG139" s="13"/>
      <c r="CH139" s="13"/>
      <c r="CI139" s="13"/>
      <c r="CJ139" s="13">
        <f t="shared" si="4"/>
        <v>0</v>
      </c>
      <c r="CK139" s="14" t="s">
        <v>92</v>
      </c>
      <c r="CL139" s="15" t="s">
        <v>92</v>
      </c>
      <c r="CM139" s="23">
        <v>45804</v>
      </c>
    </row>
    <row r="140" spans="1:91" ht="229.5" x14ac:dyDescent="0.2">
      <c r="A140" s="5" t="s">
        <v>91</v>
      </c>
      <c r="B140" s="5" t="s">
        <v>92</v>
      </c>
      <c r="C140" s="5" t="s">
        <v>2118</v>
      </c>
      <c r="D140" s="6" t="s">
        <v>2119</v>
      </c>
      <c r="E140" s="6" t="s">
        <v>95</v>
      </c>
      <c r="F140" s="6" t="s">
        <v>96</v>
      </c>
      <c r="G140" s="6" t="s">
        <v>97</v>
      </c>
      <c r="H140" s="8" t="s">
        <v>1335</v>
      </c>
      <c r="I140" s="7" t="s">
        <v>99</v>
      </c>
      <c r="J140" s="7" t="s">
        <v>99</v>
      </c>
      <c r="K140" s="5" t="s">
        <v>2120</v>
      </c>
      <c r="L140" s="25" t="s">
        <v>2121</v>
      </c>
      <c r="M140" s="25" t="s">
        <v>2121</v>
      </c>
      <c r="N140" s="7" t="s">
        <v>2122</v>
      </c>
      <c r="O140" s="7" t="s">
        <v>2123</v>
      </c>
      <c r="P140" s="5" t="s">
        <v>104</v>
      </c>
      <c r="Q140" s="5" t="s">
        <v>2124</v>
      </c>
      <c r="R140" s="5" t="s">
        <v>2125</v>
      </c>
      <c r="S140" s="5">
        <v>4220</v>
      </c>
      <c r="T140" s="5" t="s">
        <v>168</v>
      </c>
      <c r="U140" s="5" t="s">
        <v>2126</v>
      </c>
      <c r="V140" s="5" t="s">
        <v>2127</v>
      </c>
      <c r="W140" s="5" t="s">
        <v>2128</v>
      </c>
      <c r="X140" s="5" t="s">
        <v>2129</v>
      </c>
      <c r="Y140" s="27">
        <v>45383</v>
      </c>
      <c r="Z140" s="27">
        <v>45929</v>
      </c>
      <c r="AA140" s="5" t="s">
        <v>2130</v>
      </c>
      <c r="AB140" s="24" t="s">
        <v>2131</v>
      </c>
      <c r="AC140" s="5">
        <v>1</v>
      </c>
      <c r="AD140" s="28" t="s">
        <v>113</v>
      </c>
      <c r="AE140" s="28" t="s">
        <v>114</v>
      </c>
      <c r="AF140" s="5" t="s">
        <v>115</v>
      </c>
      <c r="AG140" s="7" t="s">
        <v>116</v>
      </c>
      <c r="AH140" s="5" t="s">
        <v>1130</v>
      </c>
      <c r="AI140" s="5" t="s">
        <v>118</v>
      </c>
      <c r="AJ140" s="29">
        <v>32.5</v>
      </c>
      <c r="AK140" s="5" t="s">
        <v>118</v>
      </c>
      <c r="AL140" s="5" t="s">
        <v>118</v>
      </c>
      <c r="AM140" s="5" t="s">
        <v>118</v>
      </c>
      <c r="AN140" s="5" t="s">
        <v>118</v>
      </c>
      <c r="AO140" s="7" t="s">
        <v>113</v>
      </c>
      <c r="AP140" s="5" t="s">
        <v>118</v>
      </c>
      <c r="AQ140" s="5" t="s">
        <v>118</v>
      </c>
      <c r="AR140" s="5">
        <v>10.5</v>
      </c>
      <c r="AS140" s="5" t="s">
        <v>118</v>
      </c>
      <c r="AT140" s="5" t="s">
        <v>118</v>
      </c>
      <c r="AU140" s="5" t="s">
        <v>118</v>
      </c>
      <c r="AV140" s="5" t="s">
        <v>118</v>
      </c>
      <c r="AW140" s="5" t="s">
        <v>118</v>
      </c>
      <c r="AX140" s="5" t="s">
        <v>118</v>
      </c>
      <c r="AY140" s="5" t="s">
        <v>118</v>
      </c>
      <c r="AZ140" s="5" t="s">
        <v>118</v>
      </c>
      <c r="BA140" s="5" t="s">
        <v>118</v>
      </c>
      <c r="BB140" s="5" t="s">
        <v>118</v>
      </c>
      <c r="BC140" s="5" t="s">
        <v>118</v>
      </c>
      <c r="BD140" s="5" t="s">
        <v>118</v>
      </c>
      <c r="BE140" s="5" t="s">
        <v>118</v>
      </c>
      <c r="BF140" s="5" t="s">
        <v>118</v>
      </c>
      <c r="BG140" s="5" t="s">
        <v>118</v>
      </c>
      <c r="BH140" s="5" t="s">
        <v>118</v>
      </c>
      <c r="BI140" s="5" t="s">
        <v>118</v>
      </c>
      <c r="BJ140" s="5" t="s">
        <v>118</v>
      </c>
      <c r="BK140" s="8" t="s">
        <v>99</v>
      </c>
      <c r="BL140" s="5" t="s">
        <v>1915</v>
      </c>
      <c r="BM140" s="5" t="s">
        <v>118</v>
      </c>
      <c r="BN140" s="5" t="s">
        <v>118</v>
      </c>
      <c r="BO140" s="5" t="s">
        <v>115</v>
      </c>
      <c r="BP140" s="5" t="s">
        <v>121</v>
      </c>
      <c r="BQ140" s="7" t="s">
        <v>1155</v>
      </c>
      <c r="BR140" s="5" t="s">
        <v>1224</v>
      </c>
      <c r="BS140" s="5" t="s">
        <v>124</v>
      </c>
      <c r="BT140" s="5">
        <f t="shared" si="1"/>
        <v>2025</v>
      </c>
      <c r="BU140" s="5"/>
      <c r="BV140" s="5"/>
      <c r="BW140" s="5"/>
      <c r="BX140" s="5">
        <f>COUNTIF(A2:BV2, "") + COUNTIF(A2:BV2, "NA") + COUNTIF(A2:BV2, "N/A") + COUNTIF(A2:BV2, "No aplica")</f>
        <v>6</v>
      </c>
      <c r="BY140" s="5"/>
      <c r="BZ140" s="12" t="s">
        <v>78</v>
      </c>
      <c r="CA140" s="13" t="s">
        <v>78</v>
      </c>
      <c r="CB140" s="5"/>
      <c r="CC140" s="5"/>
      <c r="CD140" s="13" t="str">
        <f t="shared" si="3"/>
        <v/>
      </c>
      <c r="CE140" s="13"/>
      <c r="CF140" s="13"/>
      <c r="CG140" s="13"/>
      <c r="CH140" s="13"/>
      <c r="CI140" s="13"/>
      <c r="CJ140" s="13">
        <f t="shared" si="4"/>
        <v>0</v>
      </c>
      <c r="CK140" s="14" t="s">
        <v>92</v>
      </c>
      <c r="CL140" s="15" t="s">
        <v>92</v>
      </c>
      <c r="CM140" s="23">
        <v>45804</v>
      </c>
    </row>
    <row r="141" spans="1:91" ht="293.25" x14ac:dyDescent="0.2">
      <c r="A141" s="5" t="s">
        <v>91</v>
      </c>
      <c r="B141" s="5" t="s">
        <v>92</v>
      </c>
      <c r="C141" s="5" t="s">
        <v>2132</v>
      </c>
      <c r="D141" s="6" t="s">
        <v>2133</v>
      </c>
      <c r="E141" s="6" t="s">
        <v>95</v>
      </c>
      <c r="F141" s="6" t="s">
        <v>96</v>
      </c>
      <c r="G141" s="6" t="s">
        <v>97</v>
      </c>
      <c r="H141" s="6" t="s">
        <v>1527</v>
      </c>
      <c r="I141" s="7" t="s">
        <v>99</v>
      </c>
      <c r="J141" s="7" t="s">
        <v>99</v>
      </c>
      <c r="K141" s="5" t="s">
        <v>2134</v>
      </c>
      <c r="L141" s="25" t="s">
        <v>2135</v>
      </c>
      <c r="M141" s="25" t="s">
        <v>2135</v>
      </c>
      <c r="N141" s="25" t="s">
        <v>2136</v>
      </c>
      <c r="O141" s="7" t="s">
        <v>2137</v>
      </c>
      <c r="P141" s="5" t="s">
        <v>104</v>
      </c>
      <c r="Q141" s="25" t="s">
        <v>2138</v>
      </c>
      <c r="R141" s="5" t="s">
        <v>2139</v>
      </c>
      <c r="S141" s="5">
        <v>2029</v>
      </c>
      <c r="T141" s="5" t="s">
        <v>263</v>
      </c>
      <c r="U141" s="5" t="s">
        <v>2140</v>
      </c>
      <c r="V141" s="5" t="s">
        <v>2141</v>
      </c>
      <c r="W141" s="5" t="s">
        <v>2142</v>
      </c>
      <c r="X141" s="5" t="s">
        <v>2143</v>
      </c>
      <c r="Y141" s="27">
        <v>45717</v>
      </c>
      <c r="Z141" s="27">
        <v>45988</v>
      </c>
      <c r="AA141" s="5" t="s">
        <v>2144</v>
      </c>
      <c r="AB141" s="24" t="s">
        <v>2145</v>
      </c>
      <c r="AC141" s="5">
        <v>1</v>
      </c>
      <c r="AD141" s="28" t="s">
        <v>113</v>
      </c>
      <c r="AE141" s="28" t="s">
        <v>114</v>
      </c>
      <c r="AF141" s="5" t="s">
        <v>115</v>
      </c>
      <c r="AG141" s="7" t="s">
        <v>116</v>
      </c>
      <c r="AH141" s="5" t="s">
        <v>1130</v>
      </c>
      <c r="AI141" s="5" t="s">
        <v>118</v>
      </c>
      <c r="AJ141" s="5" t="s">
        <v>118</v>
      </c>
      <c r="AK141" s="5" t="s">
        <v>118</v>
      </c>
      <c r="AL141" s="5" t="s">
        <v>118</v>
      </c>
      <c r="AM141" s="5" t="s">
        <v>118</v>
      </c>
      <c r="AN141" s="5" t="s">
        <v>118</v>
      </c>
      <c r="AO141" s="7" t="s">
        <v>113</v>
      </c>
      <c r="AP141" s="5">
        <v>32.83</v>
      </c>
      <c r="AQ141" s="11">
        <f t="shared" ref="AQ141:AQ143" si="16">AR141/AP141</f>
        <v>0.54827901309777649</v>
      </c>
      <c r="AR141" s="5">
        <v>18</v>
      </c>
      <c r="AS141" s="5" t="s">
        <v>118</v>
      </c>
      <c r="AT141" s="5" t="s">
        <v>118</v>
      </c>
      <c r="AU141" s="5" t="s">
        <v>118</v>
      </c>
      <c r="AV141" s="5" t="s">
        <v>118</v>
      </c>
      <c r="AW141" s="5" t="s">
        <v>118</v>
      </c>
      <c r="AX141" s="5" t="s">
        <v>118</v>
      </c>
      <c r="AY141" s="5" t="s">
        <v>118</v>
      </c>
      <c r="AZ141" s="5" t="s">
        <v>118</v>
      </c>
      <c r="BA141" s="5" t="s">
        <v>118</v>
      </c>
      <c r="BB141" s="5" t="s">
        <v>118</v>
      </c>
      <c r="BC141" s="5" t="s">
        <v>118</v>
      </c>
      <c r="BD141" s="5" t="s">
        <v>118</v>
      </c>
      <c r="BE141" s="5" t="s">
        <v>118</v>
      </c>
      <c r="BF141" s="5" t="s">
        <v>118</v>
      </c>
      <c r="BG141" s="5" t="s">
        <v>118</v>
      </c>
      <c r="BH141" s="5" t="s">
        <v>118</v>
      </c>
      <c r="BI141" s="5" t="s">
        <v>118</v>
      </c>
      <c r="BJ141" s="5" t="s">
        <v>118</v>
      </c>
      <c r="BK141" s="8" t="s">
        <v>99</v>
      </c>
      <c r="BL141" s="5" t="s">
        <v>1915</v>
      </c>
      <c r="BM141" s="5" t="s">
        <v>118</v>
      </c>
      <c r="BN141" s="5" t="s">
        <v>2146</v>
      </c>
      <c r="BO141" s="5" t="s">
        <v>115</v>
      </c>
      <c r="BP141" s="5" t="s">
        <v>121</v>
      </c>
      <c r="BQ141" s="7" t="s">
        <v>1155</v>
      </c>
      <c r="BR141" s="5" t="s">
        <v>1224</v>
      </c>
      <c r="BS141" s="5" t="s">
        <v>124</v>
      </c>
      <c r="BT141" s="5">
        <f t="shared" si="1"/>
        <v>2025</v>
      </c>
      <c r="BU141" s="5"/>
      <c r="BV141" s="5"/>
      <c r="BW141" s="5"/>
      <c r="BX141" s="5">
        <f>COUNTIF(A2:BV2, "") + COUNTIF(A2:BV2, "NA") + COUNTIF(A2:BV2, "N/A") + COUNTIF(A2:BV2, "No aplica")</f>
        <v>6</v>
      </c>
      <c r="BY141" s="5"/>
      <c r="BZ141" s="12" t="s">
        <v>78</v>
      </c>
      <c r="CA141" s="13" t="s">
        <v>78</v>
      </c>
      <c r="CB141" s="5"/>
      <c r="CC141" s="5"/>
      <c r="CD141" s="13" t="str">
        <f t="shared" si="3"/>
        <v/>
      </c>
      <c r="CE141" s="13"/>
      <c r="CF141" s="13"/>
      <c r="CG141" s="13"/>
      <c r="CH141" s="13"/>
      <c r="CI141" s="13"/>
      <c r="CJ141" s="13">
        <f t="shared" si="4"/>
        <v>0</v>
      </c>
      <c r="CK141" s="14" t="s">
        <v>92</v>
      </c>
      <c r="CL141" s="15" t="s">
        <v>92</v>
      </c>
      <c r="CM141" s="23">
        <v>45804</v>
      </c>
    </row>
    <row r="142" spans="1:91" ht="204" x14ac:dyDescent="0.2">
      <c r="A142" s="5" t="s">
        <v>91</v>
      </c>
      <c r="B142" s="5" t="s">
        <v>92</v>
      </c>
      <c r="C142" s="5" t="s">
        <v>2147</v>
      </c>
      <c r="D142" s="6" t="s">
        <v>2148</v>
      </c>
      <c r="E142" s="6" t="s">
        <v>95</v>
      </c>
      <c r="F142" s="6" t="s">
        <v>96</v>
      </c>
      <c r="G142" s="6" t="s">
        <v>97</v>
      </c>
      <c r="H142" s="6" t="s">
        <v>1527</v>
      </c>
      <c r="I142" s="7" t="s">
        <v>99</v>
      </c>
      <c r="J142" s="7" t="s">
        <v>99</v>
      </c>
      <c r="K142" s="5" t="s">
        <v>2149</v>
      </c>
      <c r="L142" s="25" t="s">
        <v>2150</v>
      </c>
      <c r="M142" s="25" t="s">
        <v>2150</v>
      </c>
      <c r="N142" s="25" t="s">
        <v>2151</v>
      </c>
      <c r="O142" s="7" t="s">
        <v>2152</v>
      </c>
      <c r="P142" s="5" t="s">
        <v>104</v>
      </c>
      <c r="Q142" s="25" t="s">
        <v>2153</v>
      </c>
      <c r="R142" s="5" t="s">
        <v>2154</v>
      </c>
      <c r="S142" s="5">
        <v>8621</v>
      </c>
      <c r="T142" s="5" t="s">
        <v>673</v>
      </c>
      <c r="U142" s="5" t="s">
        <v>2155</v>
      </c>
      <c r="V142" s="5" t="s">
        <v>2156</v>
      </c>
      <c r="W142" s="5" t="s">
        <v>2157</v>
      </c>
      <c r="X142" s="5" t="s">
        <v>2158</v>
      </c>
      <c r="Y142" s="27">
        <v>45782</v>
      </c>
      <c r="Z142" s="27">
        <v>46000</v>
      </c>
      <c r="AA142" s="5" t="s">
        <v>2159</v>
      </c>
      <c r="AB142" s="24" t="s">
        <v>2160</v>
      </c>
      <c r="AC142" s="5">
        <v>1</v>
      </c>
      <c r="AD142" s="28" t="s">
        <v>113</v>
      </c>
      <c r="AE142" s="28" t="s">
        <v>114</v>
      </c>
      <c r="AF142" s="5" t="s">
        <v>115</v>
      </c>
      <c r="AG142" s="7" t="s">
        <v>116</v>
      </c>
      <c r="AH142" s="5" t="s">
        <v>1130</v>
      </c>
      <c r="AI142" s="5" t="s">
        <v>118</v>
      </c>
      <c r="AJ142" s="29">
        <v>165.4</v>
      </c>
      <c r="AK142" s="5" t="s">
        <v>118</v>
      </c>
      <c r="AL142" s="5" t="s">
        <v>118</v>
      </c>
      <c r="AM142" s="5" t="s">
        <v>118</v>
      </c>
      <c r="AN142" s="5" t="s">
        <v>118</v>
      </c>
      <c r="AO142" s="7" t="s">
        <v>113</v>
      </c>
      <c r="AP142" s="5">
        <v>59.33</v>
      </c>
      <c r="AQ142" s="11">
        <f t="shared" si="16"/>
        <v>0.61857407719534807</v>
      </c>
      <c r="AR142" s="5">
        <v>36.700000000000003</v>
      </c>
      <c r="AS142" s="5" t="s">
        <v>118</v>
      </c>
      <c r="AT142" s="5" t="s">
        <v>118</v>
      </c>
      <c r="AU142" s="5" t="s">
        <v>118</v>
      </c>
      <c r="AV142" s="5" t="s">
        <v>118</v>
      </c>
      <c r="AW142" s="5" t="s">
        <v>118</v>
      </c>
      <c r="AX142" s="5" t="s">
        <v>118</v>
      </c>
      <c r="AY142" s="5" t="s">
        <v>118</v>
      </c>
      <c r="AZ142" s="5" t="s">
        <v>118</v>
      </c>
      <c r="BA142" s="5" t="s">
        <v>118</v>
      </c>
      <c r="BB142" s="5" t="s">
        <v>118</v>
      </c>
      <c r="BC142" s="5" t="s">
        <v>118</v>
      </c>
      <c r="BD142" s="5" t="s">
        <v>118</v>
      </c>
      <c r="BE142" s="5" t="s">
        <v>118</v>
      </c>
      <c r="BF142" s="5" t="s">
        <v>118</v>
      </c>
      <c r="BG142" s="5" t="s">
        <v>118</v>
      </c>
      <c r="BH142" s="5" t="s">
        <v>118</v>
      </c>
      <c r="BI142" s="5" t="s">
        <v>118</v>
      </c>
      <c r="BJ142" s="5" t="s">
        <v>118</v>
      </c>
      <c r="BK142" s="8" t="s">
        <v>99</v>
      </c>
      <c r="BL142" s="5" t="s">
        <v>1915</v>
      </c>
      <c r="BM142" s="5" t="s">
        <v>118</v>
      </c>
      <c r="BN142" s="5" t="s">
        <v>2161</v>
      </c>
      <c r="BO142" s="5" t="s">
        <v>115</v>
      </c>
      <c r="BP142" s="5" t="s">
        <v>121</v>
      </c>
      <c r="BQ142" s="7" t="s">
        <v>1155</v>
      </c>
      <c r="BR142" s="5" t="s">
        <v>1224</v>
      </c>
      <c r="BS142" s="5" t="s">
        <v>124</v>
      </c>
      <c r="BT142" s="5">
        <f t="shared" si="1"/>
        <v>2025</v>
      </c>
      <c r="BU142" s="5"/>
      <c r="BV142" s="5"/>
      <c r="BW142" s="5"/>
      <c r="BX142" s="5">
        <f>COUNTIF(A2:BV2, "") + COUNTIF(A2:BV2, "NA") + COUNTIF(A2:BV2, "N/A") + COUNTIF(A2:BV2, "No aplica")</f>
        <v>6</v>
      </c>
      <c r="BY142" s="5"/>
      <c r="BZ142" s="12" t="s">
        <v>78</v>
      </c>
      <c r="CA142" s="13" t="s">
        <v>78</v>
      </c>
      <c r="CB142" s="5"/>
      <c r="CC142" s="5"/>
      <c r="CD142" s="13" t="str">
        <f t="shared" si="3"/>
        <v/>
      </c>
      <c r="CE142" s="13"/>
      <c r="CF142" s="13"/>
      <c r="CG142" s="13"/>
      <c r="CH142" s="13"/>
      <c r="CI142" s="13"/>
      <c r="CJ142" s="13">
        <f t="shared" si="4"/>
        <v>0</v>
      </c>
      <c r="CK142" s="14" t="s">
        <v>92</v>
      </c>
      <c r="CL142" s="15" t="s">
        <v>92</v>
      </c>
      <c r="CM142" s="23">
        <v>45804</v>
      </c>
    </row>
    <row r="143" spans="1:91" ht="153" x14ac:dyDescent="0.2">
      <c r="A143" s="5" t="s">
        <v>91</v>
      </c>
      <c r="B143" s="5" t="s">
        <v>92</v>
      </c>
      <c r="C143" s="5" t="s">
        <v>2162</v>
      </c>
      <c r="D143" s="6" t="s">
        <v>2163</v>
      </c>
      <c r="E143" s="6" t="s">
        <v>95</v>
      </c>
      <c r="F143" s="6" t="s">
        <v>96</v>
      </c>
      <c r="G143" s="6" t="s">
        <v>97</v>
      </c>
      <c r="H143" s="8" t="s">
        <v>1335</v>
      </c>
      <c r="I143" s="7" t="s">
        <v>99</v>
      </c>
      <c r="J143" s="7" t="s">
        <v>99</v>
      </c>
      <c r="K143" s="5" t="s">
        <v>2164</v>
      </c>
      <c r="L143" s="25" t="s">
        <v>2165</v>
      </c>
      <c r="M143" s="25" t="s">
        <v>2165</v>
      </c>
      <c r="N143" s="7" t="s">
        <v>2166</v>
      </c>
      <c r="O143" s="7" t="s">
        <v>2167</v>
      </c>
      <c r="P143" s="5" t="s">
        <v>132</v>
      </c>
      <c r="Q143" s="5" t="s">
        <v>2168</v>
      </c>
      <c r="R143" s="5" t="s">
        <v>2169</v>
      </c>
      <c r="S143" s="5">
        <v>2754</v>
      </c>
      <c r="T143" s="5" t="s">
        <v>107</v>
      </c>
      <c r="U143" s="5" t="s">
        <v>2170</v>
      </c>
      <c r="V143" s="5" t="s">
        <v>2171</v>
      </c>
      <c r="W143" s="5" t="s">
        <v>2172</v>
      </c>
      <c r="X143" s="5" t="s">
        <v>2173</v>
      </c>
      <c r="Y143" s="27">
        <v>45392</v>
      </c>
      <c r="Z143" s="27">
        <v>45929</v>
      </c>
      <c r="AA143" s="5" t="s">
        <v>2174</v>
      </c>
      <c r="AB143" s="24" t="s">
        <v>2175</v>
      </c>
      <c r="AC143" s="5">
        <v>1</v>
      </c>
      <c r="AD143" s="28" t="s">
        <v>113</v>
      </c>
      <c r="AE143" s="28" t="s">
        <v>114</v>
      </c>
      <c r="AF143" s="5" t="s">
        <v>115</v>
      </c>
      <c r="AG143" s="7" t="s">
        <v>116</v>
      </c>
      <c r="AH143" s="5" t="s">
        <v>1130</v>
      </c>
      <c r="AI143" s="5" t="s">
        <v>118</v>
      </c>
      <c r="AJ143" s="29">
        <v>9</v>
      </c>
      <c r="AK143" s="5" t="s">
        <v>118</v>
      </c>
      <c r="AL143" s="5" t="s">
        <v>118</v>
      </c>
      <c r="AM143" s="5" t="s">
        <v>118</v>
      </c>
      <c r="AN143" s="5" t="s">
        <v>118</v>
      </c>
      <c r="AO143" s="7" t="s">
        <v>113</v>
      </c>
      <c r="AP143" s="5">
        <v>9</v>
      </c>
      <c r="AQ143" s="11">
        <f t="shared" si="16"/>
        <v>0.88888888888888884</v>
      </c>
      <c r="AR143" s="5">
        <v>8</v>
      </c>
      <c r="AS143" s="5" t="s">
        <v>118</v>
      </c>
      <c r="AT143" s="5" t="s">
        <v>118</v>
      </c>
      <c r="AU143" s="5" t="s">
        <v>118</v>
      </c>
      <c r="AV143" s="5" t="s">
        <v>118</v>
      </c>
      <c r="AW143" s="5" t="s">
        <v>118</v>
      </c>
      <c r="AX143" s="5" t="s">
        <v>118</v>
      </c>
      <c r="AY143" s="5" t="s">
        <v>118</v>
      </c>
      <c r="AZ143" s="5" t="s">
        <v>118</v>
      </c>
      <c r="BA143" s="5" t="s">
        <v>118</v>
      </c>
      <c r="BB143" s="5" t="s">
        <v>118</v>
      </c>
      <c r="BC143" s="5" t="s">
        <v>118</v>
      </c>
      <c r="BD143" s="5" t="s">
        <v>118</v>
      </c>
      <c r="BE143" s="5" t="s">
        <v>118</v>
      </c>
      <c r="BF143" s="5" t="s">
        <v>118</v>
      </c>
      <c r="BG143" s="5" t="s">
        <v>118</v>
      </c>
      <c r="BH143" s="5" t="s">
        <v>118</v>
      </c>
      <c r="BI143" s="5" t="s">
        <v>118</v>
      </c>
      <c r="BJ143" s="5" t="s">
        <v>118</v>
      </c>
      <c r="BK143" s="8" t="s">
        <v>99</v>
      </c>
      <c r="BL143" s="5" t="s">
        <v>1915</v>
      </c>
      <c r="BM143" s="5" t="s">
        <v>118</v>
      </c>
      <c r="BN143" s="5" t="s">
        <v>2176</v>
      </c>
      <c r="BO143" s="5" t="s">
        <v>115</v>
      </c>
      <c r="BP143" s="5" t="s">
        <v>121</v>
      </c>
      <c r="BQ143" s="7" t="s">
        <v>1155</v>
      </c>
      <c r="BR143" s="5" t="s">
        <v>1224</v>
      </c>
      <c r="BS143" s="5" t="s">
        <v>124</v>
      </c>
      <c r="BT143" s="5">
        <f t="shared" si="1"/>
        <v>2025</v>
      </c>
      <c r="BU143" s="5"/>
      <c r="BV143" s="5"/>
      <c r="BW143" s="5"/>
      <c r="BX143" s="5">
        <f>COUNTIF(A2:BV2, "") + COUNTIF(A2:BV2, "NA") + COUNTIF(A2:BV2, "N/A") + COUNTIF(A2:BV2, "No aplica")</f>
        <v>6</v>
      </c>
      <c r="BY143" s="5"/>
      <c r="BZ143" s="12" t="s">
        <v>78</v>
      </c>
      <c r="CA143" s="13" t="s">
        <v>78</v>
      </c>
      <c r="CB143" s="5"/>
      <c r="CC143" s="5"/>
      <c r="CD143" s="13" t="str">
        <f t="shared" si="3"/>
        <v/>
      </c>
      <c r="CE143" s="13"/>
      <c r="CF143" s="13"/>
      <c r="CG143" s="13"/>
      <c r="CH143" s="13"/>
      <c r="CI143" s="13"/>
      <c r="CJ143" s="13">
        <f t="shared" si="4"/>
        <v>0</v>
      </c>
      <c r="CK143" s="14" t="s">
        <v>92</v>
      </c>
      <c r="CL143" s="15" t="s">
        <v>92</v>
      </c>
      <c r="CM143" s="23">
        <v>45804</v>
      </c>
    </row>
    <row r="144" spans="1:91" ht="255" x14ac:dyDescent="0.2">
      <c r="A144" s="5" t="s">
        <v>91</v>
      </c>
      <c r="B144" s="5" t="s">
        <v>92</v>
      </c>
      <c r="C144" s="5" t="s">
        <v>2177</v>
      </c>
      <c r="D144" s="6" t="s">
        <v>2178</v>
      </c>
      <c r="E144" s="6" t="s">
        <v>95</v>
      </c>
      <c r="F144" s="6" t="s">
        <v>96</v>
      </c>
      <c r="G144" s="6" t="s">
        <v>97</v>
      </c>
      <c r="H144" s="6" t="s">
        <v>1527</v>
      </c>
      <c r="I144" s="7" t="s">
        <v>99</v>
      </c>
      <c r="J144" s="7" t="s">
        <v>99</v>
      </c>
      <c r="K144" s="5" t="s">
        <v>2179</v>
      </c>
      <c r="L144" s="25" t="s">
        <v>2180</v>
      </c>
      <c r="M144" s="25" t="s">
        <v>2180</v>
      </c>
      <c r="N144" s="7" t="s">
        <v>2181</v>
      </c>
      <c r="O144" s="7" t="s">
        <v>2182</v>
      </c>
      <c r="P144" s="5" t="s">
        <v>132</v>
      </c>
      <c r="Q144" s="7" t="s">
        <v>2183</v>
      </c>
      <c r="R144" s="5" t="s">
        <v>2184</v>
      </c>
      <c r="S144" s="5">
        <v>6423</v>
      </c>
      <c r="T144" s="5" t="s">
        <v>1491</v>
      </c>
      <c r="U144" s="5" t="s">
        <v>2185</v>
      </c>
      <c r="V144" s="5" t="s">
        <v>2186</v>
      </c>
      <c r="W144" s="5" t="s">
        <v>2187</v>
      </c>
      <c r="X144" s="5" t="s">
        <v>2188</v>
      </c>
      <c r="Y144" s="27">
        <v>45637</v>
      </c>
      <c r="Z144" s="27">
        <v>46000</v>
      </c>
      <c r="AA144" s="5" t="s">
        <v>2189</v>
      </c>
      <c r="AB144" s="24" t="s">
        <v>2190</v>
      </c>
      <c r="AC144" s="5">
        <v>1</v>
      </c>
      <c r="AD144" s="28" t="s">
        <v>113</v>
      </c>
      <c r="AE144" s="28" t="s">
        <v>114</v>
      </c>
      <c r="AF144" s="5" t="s">
        <v>115</v>
      </c>
      <c r="AG144" s="7" t="s">
        <v>116</v>
      </c>
      <c r="AH144" s="5" t="s">
        <v>1130</v>
      </c>
      <c r="AI144" s="5" t="s">
        <v>118</v>
      </c>
      <c r="AJ144" s="29">
        <v>267.82</v>
      </c>
      <c r="AK144" s="5" t="s">
        <v>118</v>
      </c>
      <c r="AL144" s="5" t="s">
        <v>118</v>
      </c>
      <c r="AM144" s="5" t="s">
        <v>118</v>
      </c>
      <c r="AN144" s="5" t="s">
        <v>118</v>
      </c>
      <c r="AO144" s="7" t="s">
        <v>113</v>
      </c>
      <c r="AP144" s="5" t="s">
        <v>118</v>
      </c>
      <c r="AQ144" s="5" t="s">
        <v>118</v>
      </c>
      <c r="AR144" s="5">
        <v>235</v>
      </c>
      <c r="AS144" s="5" t="s">
        <v>118</v>
      </c>
      <c r="AT144" s="5" t="s">
        <v>118</v>
      </c>
      <c r="AU144" s="5" t="s">
        <v>118</v>
      </c>
      <c r="AV144" s="5" t="s">
        <v>118</v>
      </c>
      <c r="AW144" s="5" t="s">
        <v>118</v>
      </c>
      <c r="AX144" s="5" t="s">
        <v>118</v>
      </c>
      <c r="AY144" s="5" t="s">
        <v>118</v>
      </c>
      <c r="AZ144" s="5" t="s">
        <v>118</v>
      </c>
      <c r="BA144" s="5" t="s">
        <v>118</v>
      </c>
      <c r="BB144" s="5" t="s">
        <v>118</v>
      </c>
      <c r="BC144" s="5" t="s">
        <v>118</v>
      </c>
      <c r="BD144" s="5" t="s">
        <v>118</v>
      </c>
      <c r="BE144" s="5" t="s">
        <v>118</v>
      </c>
      <c r="BF144" s="5" t="s">
        <v>118</v>
      </c>
      <c r="BG144" s="5" t="s">
        <v>118</v>
      </c>
      <c r="BH144" s="5" t="s">
        <v>118</v>
      </c>
      <c r="BI144" s="5" t="s">
        <v>118</v>
      </c>
      <c r="BJ144" s="5" t="s">
        <v>118</v>
      </c>
      <c r="BK144" s="8" t="s">
        <v>99</v>
      </c>
      <c r="BL144" s="5" t="s">
        <v>1915</v>
      </c>
      <c r="BM144" s="5" t="s">
        <v>118</v>
      </c>
      <c r="BN144" s="5" t="s">
        <v>118</v>
      </c>
      <c r="BO144" s="5" t="s">
        <v>115</v>
      </c>
      <c r="BP144" s="5" t="s">
        <v>121</v>
      </c>
      <c r="BQ144" s="7" t="s">
        <v>1155</v>
      </c>
      <c r="BR144" s="5" t="s">
        <v>1224</v>
      </c>
      <c r="BS144" s="5" t="s">
        <v>124</v>
      </c>
      <c r="BT144" s="5">
        <f t="shared" si="1"/>
        <v>2025</v>
      </c>
      <c r="BU144" s="5"/>
      <c r="BV144" s="5"/>
      <c r="BW144" s="5"/>
      <c r="BX144" s="5">
        <f>COUNTIF(A2:BV2, "") + COUNTIF(A2:BV2, "NA") + COUNTIF(A2:BV2, "N/A") + COUNTIF(A2:BV2, "No aplica")</f>
        <v>6</v>
      </c>
      <c r="BY144" s="5"/>
      <c r="BZ144" s="12" t="s">
        <v>78</v>
      </c>
      <c r="CA144" s="13" t="s">
        <v>78</v>
      </c>
      <c r="CB144" s="5"/>
      <c r="CC144" s="5"/>
      <c r="CD144" s="13" t="str">
        <f t="shared" si="3"/>
        <v/>
      </c>
      <c r="CE144" s="13"/>
      <c r="CF144" s="13"/>
      <c r="CG144" s="13"/>
      <c r="CH144" s="13"/>
      <c r="CI144" s="13"/>
      <c r="CJ144" s="13">
        <f t="shared" si="4"/>
        <v>0</v>
      </c>
      <c r="CK144" s="14" t="s">
        <v>92</v>
      </c>
      <c r="CL144" s="15" t="s">
        <v>92</v>
      </c>
      <c r="CM144" s="23">
        <v>45804</v>
      </c>
    </row>
    <row r="145" spans="1:91" ht="216.75" x14ac:dyDescent="0.2">
      <c r="A145" s="5" t="s">
        <v>91</v>
      </c>
      <c r="B145" s="5" t="s">
        <v>92</v>
      </c>
      <c r="C145" s="5" t="s">
        <v>2191</v>
      </c>
      <c r="D145" s="6" t="s">
        <v>2192</v>
      </c>
      <c r="E145" s="6" t="s">
        <v>95</v>
      </c>
      <c r="F145" s="6" t="s">
        <v>96</v>
      </c>
      <c r="G145" s="6" t="s">
        <v>97</v>
      </c>
      <c r="H145" s="6" t="s">
        <v>1527</v>
      </c>
      <c r="I145" s="7" t="s">
        <v>99</v>
      </c>
      <c r="J145" s="7" t="s">
        <v>99</v>
      </c>
      <c r="K145" s="5" t="s">
        <v>2193</v>
      </c>
      <c r="L145" s="25" t="s">
        <v>2194</v>
      </c>
      <c r="M145" s="25" t="s">
        <v>2194</v>
      </c>
      <c r="N145" s="25" t="s">
        <v>2195</v>
      </c>
      <c r="O145" s="7" t="s">
        <v>2196</v>
      </c>
      <c r="P145" s="5" t="s">
        <v>104</v>
      </c>
      <c r="Q145" s="25" t="s">
        <v>2197</v>
      </c>
      <c r="R145" s="5" t="s">
        <v>2198</v>
      </c>
      <c r="S145" s="5">
        <v>8430</v>
      </c>
      <c r="T145" s="5" t="s">
        <v>306</v>
      </c>
      <c r="U145" s="5" t="s">
        <v>2199</v>
      </c>
      <c r="V145" s="5" t="s">
        <v>2200</v>
      </c>
      <c r="W145" s="5" t="s">
        <v>2201</v>
      </c>
      <c r="X145" s="5" t="s">
        <v>2202</v>
      </c>
      <c r="Y145" s="27">
        <v>45731</v>
      </c>
      <c r="Z145" s="27">
        <v>45988</v>
      </c>
      <c r="AA145" s="5" t="s">
        <v>2203</v>
      </c>
      <c r="AB145" s="24" t="s">
        <v>2204</v>
      </c>
      <c r="AC145" s="5">
        <v>1</v>
      </c>
      <c r="AD145" s="28" t="s">
        <v>113</v>
      </c>
      <c r="AE145" s="28" t="s">
        <v>114</v>
      </c>
      <c r="AF145" s="5" t="s">
        <v>115</v>
      </c>
      <c r="AG145" s="7" t="s">
        <v>252</v>
      </c>
      <c r="AH145" s="5" t="s">
        <v>1130</v>
      </c>
      <c r="AI145" s="5" t="s">
        <v>118</v>
      </c>
      <c r="AJ145" s="29">
        <v>8.16</v>
      </c>
      <c r="AK145" s="5" t="s">
        <v>118</v>
      </c>
      <c r="AL145" s="5" t="s">
        <v>118</v>
      </c>
      <c r="AM145" s="5" t="s">
        <v>118</v>
      </c>
      <c r="AN145" s="5" t="s">
        <v>118</v>
      </c>
      <c r="AO145" s="7" t="s">
        <v>113</v>
      </c>
      <c r="AP145" s="5" t="s">
        <v>118</v>
      </c>
      <c r="AQ145" s="5" t="s">
        <v>118</v>
      </c>
      <c r="AR145" s="5" t="s">
        <v>118</v>
      </c>
      <c r="AS145" s="5" t="s">
        <v>118</v>
      </c>
      <c r="AT145" s="5" t="s">
        <v>118</v>
      </c>
      <c r="AU145" s="5">
        <v>163684</v>
      </c>
      <c r="AV145" s="5" t="s">
        <v>118</v>
      </c>
      <c r="AW145" s="5" t="s">
        <v>118</v>
      </c>
      <c r="AX145" s="5" t="s">
        <v>118</v>
      </c>
      <c r="AY145" s="5" t="s">
        <v>118</v>
      </c>
      <c r="AZ145" s="5" t="s">
        <v>118</v>
      </c>
      <c r="BA145" s="5" t="s">
        <v>118</v>
      </c>
      <c r="BB145" s="5" t="s">
        <v>118</v>
      </c>
      <c r="BC145" s="5" t="s">
        <v>118</v>
      </c>
      <c r="BD145" s="5" t="s">
        <v>118</v>
      </c>
      <c r="BE145" s="5" t="s">
        <v>118</v>
      </c>
      <c r="BF145" s="5" t="s">
        <v>118</v>
      </c>
      <c r="BG145" s="5" t="s">
        <v>118</v>
      </c>
      <c r="BH145" s="5" t="s">
        <v>118</v>
      </c>
      <c r="BI145" s="5" t="s">
        <v>118</v>
      </c>
      <c r="BJ145" s="5" t="s">
        <v>118</v>
      </c>
      <c r="BK145" s="5" t="s">
        <v>2205</v>
      </c>
      <c r="BL145" s="5" t="s">
        <v>253</v>
      </c>
      <c r="BM145" s="5" t="s">
        <v>118</v>
      </c>
      <c r="BN145" s="5" t="s">
        <v>118</v>
      </c>
      <c r="BO145" s="5" t="s">
        <v>115</v>
      </c>
      <c r="BP145" s="5" t="s">
        <v>121</v>
      </c>
      <c r="BQ145" s="7" t="s">
        <v>1155</v>
      </c>
      <c r="BR145" s="5" t="s">
        <v>1224</v>
      </c>
      <c r="BS145" s="5" t="s">
        <v>124</v>
      </c>
      <c r="BT145" s="5">
        <f t="shared" si="1"/>
        <v>2025</v>
      </c>
      <c r="BU145" s="5"/>
      <c r="BV145" s="5"/>
      <c r="BW145" s="5"/>
      <c r="BX145" s="5">
        <f>COUNTIF(A2:BV2, "") + COUNTIF(A2:BV2, "NA") + COUNTIF(A2:BV2, "N/A") + COUNTIF(A2:BV2, "No aplica")</f>
        <v>6</v>
      </c>
      <c r="BY145" s="5"/>
      <c r="BZ145" s="12" t="s">
        <v>78</v>
      </c>
      <c r="CA145" s="13" t="s">
        <v>78</v>
      </c>
      <c r="CB145" s="5"/>
      <c r="CC145" s="5"/>
      <c r="CD145" s="13" t="str">
        <f t="shared" si="3"/>
        <v/>
      </c>
      <c r="CE145" s="13"/>
      <c r="CF145" s="13"/>
      <c r="CG145" s="13"/>
      <c r="CH145" s="13"/>
      <c r="CI145" s="13"/>
      <c r="CJ145" s="13">
        <f t="shared" si="4"/>
        <v>0</v>
      </c>
      <c r="CK145" s="14" t="s">
        <v>92</v>
      </c>
      <c r="CL145" s="15" t="s">
        <v>92</v>
      </c>
      <c r="CM145" s="23">
        <v>45804</v>
      </c>
    </row>
    <row r="146" spans="1:91" ht="306" x14ac:dyDescent="0.2">
      <c r="A146" s="5" t="s">
        <v>91</v>
      </c>
      <c r="B146" s="5" t="s">
        <v>92</v>
      </c>
      <c r="C146" s="5" t="s">
        <v>2206</v>
      </c>
      <c r="D146" s="6" t="s">
        <v>2207</v>
      </c>
      <c r="E146" s="6" t="s">
        <v>95</v>
      </c>
      <c r="F146" s="6" t="s">
        <v>96</v>
      </c>
      <c r="G146" s="6" t="s">
        <v>97</v>
      </c>
      <c r="H146" s="8" t="s">
        <v>1335</v>
      </c>
      <c r="I146" s="7" t="s">
        <v>99</v>
      </c>
      <c r="J146" s="7" t="s">
        <v>99</v>
      </c>
      <c r="K146" s="5" t="s">
        <v>2208</v>
      </c>
      <c r="L146" s="25" t="s">
        <v>2209</v>
      </c>
      <c r="M146" s="25" t="s">
        <v>2209</v>
      </c>
      <c r="N146" s="7" t="s">
        <v>2210</v>
      </c>
      <c r="O146" s="7" t="s">
        <v>2211</v>
      </c>
      <c r="P146" s="5" t="s">
        <v>104</v>
      </c>
      <c r="Q146" s="7" t="s">
        <v>2212</v>
      </c>
      <c r="R146" s="5" t="s">
        <v>2213</v>
      </c>
      <c r="S146" s="5">
        <v>2403</v>
      </c>
      <c r="T146" s="5" t="s">
        <v>263</v>
      </c>
      <c r="U146" s="5" t="s">
        <v>2214</v>
      </c>
      <c r="V146" s="5" t="s">
        <v>2215</v>
      </c>
      <c r="W146" s="5" t="s">
        <v>2216</v>
      </c>
      <c r="X146" s="5" t="s">
        <v>2217</v>
      </c>
      <c r="Y146" s="27">
        <v>45390</v>
      </c>
      <c r="Z146" s="27">
        <v>45805</v>
      </c>
      <c r="AA146" s="5" t="s">
        <v>2218</v>
      </c>
      <c r="AB146" s="24" t="s">
        <v>2219</v>
      </c>
      <c r="AC146" s="5">
        <v>1</v>
      </c>
      <c r="AD146" s="28" t="s">
        <v>113</v>
      </c>
      <c r="AE146" s="28" t="s">
        <v>114</v>
      </c>
      <c r="AF146" s="5" t="s">
        <v>115</v>
      </c>
      <c r="AG146" s="7" t="s">
        <v>252</v>
      </c>
      <c r="AH146" s="5" t="s">
        <v>1130</v>
      </c>
      <c r="AI146" s="5" t="s">
        <v>118</v>
      </c>
      <c r="AJ146" s="29">
        <v>6.4</v>
      </c>
      <c r="AK146" s="5" t="s">
        <v>118</v>
      </c>
      <c r="AL146" s="5" t="s">
        <v>118</v>
      </c>
      <c r="AM146" s="5" t="s">
        <v>118</v>
      </c>
      <c r="AN146" s="5" t="s">
        <v>118</v>
      </c>
      <c r="AO146" s="7" t="s">
        <v>113</v>
      </c>
      <c r="AP146" s="5" t="s">
        <v>118</v>
      </c>
      <c r="AQ146" s="5" t="s">
        <v>118</v>
      </c>
      <c r="AR146" s="5" t="s">
        <v>118</v>
      </c>
      <c r="AS146" s="5">
        <v>10966</v>
      </c>
      <c r="AT146" s="18">
        <f>AU146/AS146</f>
        <v>4.559547692868867E-3</v>
      </c>
      <c r="AU146" s="5">
        <v>50</v>
      </c>
      <c r="AV146" s="5" t="s">
        <v>118</v>
      </c>
      <c r="AW146" s="5" t="s">
        <v>118</v>
      </c>
      <c r="AX146" s="5" t="s">
        <v>118</v>
      </c>
      <c r="AY146" s="5" t="s">
        <v>118</v>
      </c>
      <c r="AZ146" s="5" t="s">
        <v>118</v>
      </c>
      <c r="BA146" s="5" t="s">
        <v>118</v>
      </c>
      <c r="BB146" s="5" t="s">
        <v>118</v>
      </c>
      <c r="BC146" s="5" t="s">
        <v>118</v>
      </c>
      <c r="BD146" s="5" t="s">
        <v>118</v>
      </c>
      <c r="BE146" s="5" t="s">
        <v>118</v>
      </c>
      <c r="BF146" s="5" t="s">
        <v>118</v>
      </c>
      <c r="BG146" s="5" t="s">
        <v>118</v>
      </c>
      <c r="BH146" s="5" t="s">
        <v>118</v>
      </c>
      <c r="BI146" s="5" t="s">
        <v>118</v>
      </c>
      <c r="BJ146" s="5" t="s">
        <v>118</v>
      </c>
      <c r="BK146" s="8" t="s">
        <v>99</v>
      </c>
      <c r="BL146" s="5" t="s">
        <v>2220</v>
      </c>
      <c r="BM146" s="5" t="s">
        <v>118</v>
      </c>
      <c r="BN146" s="5" t="s">
        <v>2221</v>
      </c>
      <c r="BO146" s="5" t="s">
        <v>115</v>
      </c>
      <c r="BP146" s="5" t="s">
        <v>121</v>
      </c>
      <c r="BQ146" s="7" t="s">
        <v>1155</v>
      </c>
      <c r="BR146" s="5" t="s">
        <v>1224</v>
      </c>
      <c r="BS146" s="5" t="s">
        <v>124</v>
      </c>
      <c r="BT146" s="5">
        <f t="shared" si="1"/>
        <v>2025</v>
      </c>
      <c r="BU146" s="5"/>
      <c r="BV146" s="5"/>
      <c r="BW146" s="5"/>
      <c r="BX146" s="5">
        <f>COUNTIF(A2:BV2, "") + COUNTIF(A2:BV2, "NA") + COUNTIF(A2:BV2, "N/A") + COUNTIF(A2:BV2, "No aplica")</f>
        <v>6</v>
      </c>
      <c r="BY146" s="5"/>
      <c r="BZ146" s="12" t="s">
        <v>78</v>
      </c>
      <c r="CA146" s="13" t="s">
        <v>78</v>
      </c>
      <c r="CB146" s="5"/>
      <c r="CC146" s="5"/>
      <c r="CD146" s="13" t="str">
        <f t="shared" si="3"/>
        <v/>
      </c>
      <c r="CE146" s="13"/>
      <c r="CF146" s="13"/>
      <c r="CG146" s="13"/>
      <c r="CH146" s="13"/>
      <c r="CI146" s="13"/>
      <c r="CJ146" s="13">
        <f t="shared" si="4"/>
        <v>0</v>
      </c>
      <c r="CK146" s="14" t="s">
        <v>92</v>
      </c>
      <c r="CL146" s="15" t="s">
        <v>92</v>
      </c>
      <c r="CM146" s="23">
        <v>45804</v>
      </c>
    </row>
    <row r="147" spans="1:91" ht="216.75" x14ac:dyDescent="0.2">
      <c r="A147" s="5" t="s">
        <v>91</v>
      </c>
      <c r="B147" s="5" t="s">
        <v>92</v>
      </c>
      <c r="C147" s="5" t="s">
        <v>2222</v>
      </c>
      <c r="D147" s="6" t="s">
        <v>2223</v>
      </c>
      <c r="E147" s="6" t="s">
        <v>95</v>
      </c>
      <c r="F147" s="6" t="s">
        <v>96</v>
      </c>
      <c r="G147" s="6" t="s">
        <v>97</v>
      </c>
      <c r="H147" s="8" t="s">
        <v>1335</v>
      </c>
      <c r="I147" s="7" t="s">
        <v>99</v>
      </c>
      <c r="J147" s="7" t="s">
        <v>99</v>
      </c>
      <c r="K147" s="5" t="s">
        <v>2224</v>
      </c>
      <c r="L147" s="25" t="s">
        <v>2225</v>
      </c>
      <c r="M147" s="25" t="s">
        <v>2225</v>
      </c>
      <c r="N147" s="7" t="s">
        <v>2226</v>
      </c>
      <c r="O147" s="7" t="s">
        <v>2227</v>
      </c>
      <c r="P147" s="5" t="s">
        <v>104</v>
      </c>
      <c r="Q147" s="7" t="s">
        <v>2228</v>
      </c>
      <c r="R147" s="5" t="s">
        <v>2229</v>
      </c>
      <c r="S147" s="5">
        <v>4111</v>
      </c>
      <c r="T147" s="5" t="s">
        <v>1491</v>
      </c>
      <c r="U147" s="5" t="s">
        <v>2230</v>
      </c>
      <c r="V147" s="5" t="s">
        <v>2231</v>
      </c>
      <c r="W147" s="5" t="s">
        <v>2232</v>
      </c>
      <c r="X147" s="5" t="s">
        <v>2233</v>
      </c>
      <c r="Y147" s="27">
        <v>45352</v>
      </c>
      <c r="Z147" s="27">
        <v>45805</v>
      </c>
      <c r="AA147" s="5" t="s">
        <v>2234</v>
      </c>
      <c r="AB147" s="24" t="s">
        <v>2235</v>
      </c>
      <c r="AC147" s="5">
        <v>1</v>
      </c>
      <c r="AD147" s="28" t="s">
        <v>113</v>
      </c>
      <c r="AE147" s="28" t="s">
        <v>114</v>
      </c>
      <c r="AF147" s="5" t="s">
        <v>115</v>
      </c>
      <c r="AG147" s="7" t="s">
        <v>694</v>
      </c>
      <c r="AH147" s="5" t="s">
        <v>1130</v>
      </c>
      <c r="AI147" s="5" t="s">
        <v>118</v>
      </c>
      <c r="AJ147" s="29">
        <v>3</v>
      </c>
      <c r="AK147" s="5" t="s">
        <v>118</v>
      </c>
      <c r="AL147" s="5" t="s">
        <v>118</v>
      </c>
      <c r="AM147" s="5" t="s">
        <v>118</v>
      </c>
      <c r="AN147" s="5" t="s">
        <v>118</v>
      </c>
      <c r="AO147" s="7" t="s">
        <v>113</v>
      </c>
      <c r="AP147" s="5" t="s">
        <v>118</v>
      </c>
      <c r="AQ147" s="5" t="s">
        <v>118</v>
      </c>
      <c r="AR147" s="5" t="s">
        <v>118</v>
      </c>
      <c r="AS147" s="5" t="s">
        <v>118</v>
      </c>
      <c r="AT147" s="5" t="s">
        <v>118</v>
      </c>
      <c r="AU147" s="5" t="s">
        <v>118</v>
      </c>
      <c r="AV147" s="5" t="s">
        <v>118</v>
      </c>
      <c r="AW147" s="5" t="s">
        <v>118</v>
      </c>
      <c r="AX147" s="5" t="s">
        <v>118</v>
      </c>
      <c r="AY147" s="5" t="s">
        <v>118</v>
      </c>
      <c r="AZ147" s="5" t="s">
        <v>118</v>
      </c>
      <c r="BA147" s="5" t="s">
        <v>118</v>
      </c>
      <c r="BB147" s="5" t="s">
        <v>118</v>
      </c>
      <c r="BC147" s="5" t="s">
        <v>118</v>
      </c>
      <c r="BD147" s="5" t="s">
        <v>118</v>
      </c>
      <c r="BE147" s="5" t="s">
        <v>118</v>
      </c>
      <c r="BF147" s="5" t="s">
        <v>118</v>
      </c>
      <c r="BG147" s="5" t="s">
        <v>118</v>
      </c>
      <c r="BH147" s="5" t="s">
        <v>118</v>
      </c>
      <c r="BI147" s="5" t="s">
        <v>118</v>
      </c>
      <c r="BJ147" s="5" t="s">
        <v>118</v>
      </c>
      <c r="BK147" s="5" t="s">
        <v>2236</v>
      </c>
      <c r="BL147" s="5" t="s">
        <v>2237</v>
      </c>
      <c r="BM147" s="5" t="s">
        <v>118</v>
      </c>
      <c r="BN147" s="5" t="s">
        <v>118</v>
      </c>
      <c r="BO147" s="5" t="s">
        <v>115</v>
      </c>
      <c r="BP147" s="5" t="s">
        <v>121</v>
      </c>
      <c r="BQ147" s="5" t="s">
        <v>115</v>
      </c>
      <c r="BR147" s="5" t="s">
        <v>1224</v>
      </c>
      <c r="BS147" s="5" t="s">
        <v>124</v>
      </c>
      <c r="BT147" s="5">
        <f t="shared" si="1"/>
        <v>2025</v>
      </c>
      <c r="BU147" s="5"/>
      <c r="BV147" s="5"/>
      <c r="BW147" s="5"/>
      <c r="BX147" s="5">
        <f>COUNTIF(A2:BV2, "") + COUNTIF(A2:BV2, "NA") + COUNTIF(A2:BV2, "N/A") + COUNTIF(A2:BV2, "No aplica")</f>
        <v>6</v>
      </c>
      <c r="BY147" s="5"/>
      <c r="BZ147" s="12" t="s">
        <v>78</v>
      </c>
      <c r="CA147" s="13" t="s">
        <v>78</v>
      </c>
      <c r="CB147" s="5"/>
      <c r="CC147" s="5"/>
      <c r="CD147" s="13" t="str">
        <f t="shared" si="3"/>
        <v/>
      </c>
      <c r="CE147" s="13"/>
      <c r="CF147" s="13"/>
      <c r="CG147" s="13"/>
      <c r="CH147" s="13"/>
      <c r="CI147" s="13"/>
      <c r="CJ147" s="13">
        <f t="shared" si="4"/>
        <v>0</v>
      </c>
      <c r="CK147" s="14" t="s">
        <v>92</v>
      </c>
      <c r="CL147" s="15" t="s">
        <v>92</v>
      </c>
      <c r="CM147" s="23">
        <v>45804</v>
      </c>
    </row>
    <row r="148" spans="1:91" ht="409.5" x14ac:dyDescent="0.2">
      <c r="A148" s="5" t="s">
        <v>91</v>
      </c>
      <c r="B148" s="5" t="s">
        <v>92</v>
      </c>
      <c r="C148" s="5" t="s">
        <v>2238</v>
      </c>
      <c r="D148" s="6" t="s">
        <v>2239</v>
      </c>
      <c r="E148" s="6" t="s">
        <v>95</v>
      </c>
      <c r="F148" s="6" t="s">
        <v>96</v>
      </c>
      <c r="G148" s="6" t="s">
        <v>97</v>
      </c>
      <c r="H148" s="6" t="s">
        <v>1527</v>
      </c>
      <c r="I148" s="7" t="s">
        <v>99</v>
      </c>
      <c r="J148" s="7" t="s">
        <v>99</v>
      </c>
      <c r="K148" s="5" t="s">
        <v>2240</v>
      </c>
      <c r="L148" s="25" t="s">
        <v>2241</v>
      </c>
      <c r="M148" s="25" t="s">
        <v>2241</v>
      </c>
      <c r="N148" s="7" t="s">
        <v>773</v>
      </c>
      <c r="O148" s="7" t="s">
        <v>2242</v>
      </c>
      <c r="P148" s="5" t="s">
        <v>104</v>
      </c>
      <c r="Q148" s="7" t="s">
        <v>2243</v>
      </c>
      <c r="R148" s="5" t="s">
        <v>2244</v>
      </c>
      <c r="S148" s="5">
        <v>4210</v>
      </c>
      <c r="T148" s="5" t="s">
        <v>187</v>
      </c>
      <c r="U148" s="5" t="s">
        <v>2245</v>
      </c>
      <c r="V148" s="5" t="s">
        <v>2246</v>
      </c>
      <c r="W148" s="5" t="s">
        <v>2247</v>
      </c>
      <c r="X148" s="5" t="s">
        <v>2248</v>
      </c>
      <c r="Y148" s="27">
        <v>45729</v>
      </c>
      <c r="Z148" s="27">
        <v>45959</v>
      </c>
      <c r="AA148" s="5" t="s">
        <v>2249</v>
      </c>
      <c r="AB148" s="24" t="s">
        <v>2250</v>
      </c>
      <c r="AC148" s="5">
        <v>1</v>
      </c>
      <c r="AD148" s="28" t="s">
        <v>113</v>
      </c>
      <c r="AE148" s="28" t="s">
        <v>114</v>
      </c>
      <c r="AF148" s="5" t="s">
        <v>115</v>
      </c>
      <c r="AG148" s="7" t="s">
        <v>1173</v>
      </c>
      <c r="AH148" s="5" t="s">
        <v>1130</v>
      </c>
      <c r="AI148" s="5" t="s">
        <v>118</v>
      </c>
      <c r="AJ148" s="29">
        <v>41.32</v>
      </c>
      <c r="AK148" s="5" t="s">
        <v>118</v>
      </c>
      <c r="AL148" s="5" t="s">
        <v>118</v>
      </c>
      <c r="AM148" s="5" t="s">
        <v>118</v>
      </c>
      <c r="AN148" s="5" t="s">
        <v>118</v>
      </c>
      <c r="AO148" s="7" t="s">
        <v>113</v>
      </c>
      <c r="AP148" s="5" t="s">
        <v>118</v>
      </c>
      <c r="AQ148" s="5" t="s">
        <v>118</v>
      </c>
      <c r="AR148" s="5" t="s">
        <v>118</v>
      </c>
      <c r="AS148" s="5" t="s">
        <v>118</v>
      </c>
      <c r="AT148" s="5" t="s">
        <v>118</v>
      </c>
      <c r="AU148" s="5" t="s">
        <v>118</v>
      </c>
      <c r="AV148" s="5" t="s">
        <v>118</v>
      </c>
      <c r="AW148" s="5" t="s">
        <v>118</v>
      </c>
      <c r="AX148" s="5" t="s">
        <v>118</v>
      </c>
      <c r="AY148" s="5" t="s">
        <v>118</v>
      </c>
      <c r="AZ148" s="5" t="s">
        <v>118</v>
      </c>
      <c r="BA148" s="5" t="s">
        <v>118</v>
      </c>
      <c r="BB148" s="5" t="s">
        <v>118</v>
      </c>
      <c r="BC148" s="5" t="s">
        <v>118</v>
      </c>
      <c r="BD148" s="5" t="s">
        <v>118</v>
      </c>
      <c r="BE148" s="5" t="s">
        <v>118</v>
      </c>
      <c r="BF148" s="5" t="s">
        <v>118</v>
      </c>
      <c r="BG148" s="5" t="s">
        <v>118</v>
      </c>
      <c r="BH148" s="5" t="s">
        <v>118</v>
      </c>
      <c r="BI148" s="5" t="s">
        <v>118</v>
      </c>
      <c r="BJ148" s="5" t="s">
        <v>118</v>
      </c>
      <c r="BK148" s="5" t="s">
        <v>2251</v>
      </c>
      <c r="BL148" s="5" t="s">
        <v>313</v>
      </c>
      <c r="BM148" s="5" t="s">
        <v>118</v>
      </c>
      <c r="BN148" s="5" t="s">
        <v>118</v>
      </c>
      <c r="BO148" s="5" t="s">
        <v>115</v>
      </c>
      <c r="BP148" s="5" t="s">
        <v>121</v>
      </c>
      <c r="BQ148" s="5" t="s">
        <v>115</v>
      </c>
      <c r="BR148" s="5" t="s">
        <v>1824</v>
      </c>
      <c r="BS148" s="5" t="s">
        <v>124</v>
      </c>
      <c r="BT148" s="5">
        <f t="shared" si="1"/>
        <v>2025</v>
      </c>
      <c r="BU148" s="5"/>
      <c r="BV148" s="5"/>
      <c r="BW148" s="5"/>
      <c r="BX148" s="5">
        <f>COUNTIF(A2:BV2, "") + COUNTIF(A2:BV2, "NA") + COUNTIF(A2:BV2, "N/A") + COUNTIF(A2:BV2, "No aplica")</f>
        <v>6</v>
      </c>
      <c r="BY148" s="5"/>
      <c r="BZ148" s="12" t="s">
        <v>78</v>
      </c>
      <c r="CA148" s="13" t="s">
        <v>78</v>
      </c>
      <c r="CB148" s="5"/>
      <c r="CC148" s="5"/>
      <c r="CD148" s="13" t="str">
        <f t="shared" si="3"/>
        <v/>
      </c>
      <c r="CE148" s="13"/>
      <c r="CF148" s="13"/>
      <c r="CG148" s="13"/>
      <c r="CH148" s="13"/>
      <c r="CI148" s="13"/>
      <c r="CJ148" s="13">
        <f t="shared" si="4"/>
        <v>0</v>
      </c>
      <c r="CK148" s="14" t="s">
        <v>92</v>
      </c>
      <c r="CL148" s="15" t="s">
        <v>92</v>
      </c>
      <c r="CM148" s="23">
        <v>45804</v>
      </c>
    </row>
    <row r="149" spans="1:91" ht="191.25" x14ac:dyDescent="0.2">
      <c r="A149" s="5" t="s">
        <v>91</v>
      </c>
      <c r="B149" s="5" t="s">
        <v>92</v>
      </c>
      <c r="C149" s="5" t="s">
        <v>2252</v>
      </c>
      <c r="D149" s="6" t="s">
        <v>2253</v>
      </c>
      <c r="E149" s="6" t="s">
        <v>95</v>
      </c>
      <c r="F149" s="6" t="s">
        <v>96</v>
      </c>
      <c r="G149" s="6" t="s">
        <v>97</v>
      </c>
      <c r="H149" s="6" t="s">
        <v>1527</v>
      </c>
      <c r="I149" s="7" t="s">
        <v>99</v>
      </c>
      <c r="J149" s="7" t="s">
        <v>99</v>
      </c>
      <c r="K149" s="5" t="s">
        <v>2254</v>
      </c>
      <c r="L149" s="25" t="s">
        <v>2255</v>
      </c>
      <c r="M149" s="25" t="s">
        <v>2255</v>
      </c>
      <c r="N149" s="7" t="s">
        <v>938</v>
      </c>
      <c r="O149" s="7" t="s">
        <v>2256</v>
      </c>
      <c r="P149" s="5" t="s">
        <v>104</v>
      </c>
      <c r="Q149" s="7" t="s">
        <v>2257</v>
      </c>
      <c r="R149" s="5" t="s">
        <v>2258</v>
      </c>
      <c r="S149" s="5">
        <v>1040</v>
      </c>
      <c r="T149" s="5" t="s">
        <v>323</v>
      </c>
      <c r="U149" s="5" t="s">
        <v>2259</v>
      </c>
      <c r="V149" s="5" t="s">
        <v>2260</v>
      </c>
      <c r="W149" s="5" t="s">
        <v>2261</v>
      </c>
      <c r="X149" s="5" t="s">
        <v>2262</v>
      </c>
      <c r="Y149" s="27">
        <v>45658</v>
      </c>
      <c r="Z149" s="27">
        <v>45988</v>
      </c>
      <c r="AA149" s="5" t="s">
        <v>2263</v>
      </c>
      <c r="AB149" s="24" t="s">
        <v>2264</v>
      </c>
      <c r="AC149" s="5">
        <v>1</v>
      </c>
      <c r="AD149" s="28" t="s">
        <v>113</v>
      </c>
      <c r="AE149" s="28" t="s">
        <v>114</v>
      </c>
      <c r="AF149" s="5" t="s">
        <v>115</v>
      </c>
      <c r="AG149" s="7" t="s">
        <v>694</v>
      </c>
      <c r="AH149" s="5" t="s">
        <v>1130</v>
      </c>
      <c r="AI149" s="5" t="s">
        <v>118</v>
      </c>
      <c r="AJ149" s="29">
        <v>13.26</v>
      </c>
      <c r="AK149" s="5" t="s">
        <v>118</v>
      </c>
      <c r="AL149" s="5" t="s">
        <v>118</v>
      </c>
      <c r="AM149" s="5" t="s">
        <v>118</v>
      </c>
      <c r="AN149" s="5" t="s">
        <v>118</v>
      </c>
      <c r="AO149" s="7" t="s">
        <v>113</v>
      </c>
      <c r="AP149" s="5" t="s">
        <v>118</v>
      </c>
      <c r="AQ149" s="5" t="s">
        <v>118</v>
      </c>
      <c r="AR149" s="5" t="s">
        <v>118</v>
      </c>
      <c r="AS149" s="5" t="s">
        <v>118</v>
      </c>
      <c r="AT149" s="5" t="s">
        <v>118</v>
      </c>
      <c r="AU149" s="5" t="s">
        <v>118</v>
      </c>
      <c r="AV149" s="5" t="s">
        <v>118</v>
      </c>
      <c r="AW149" s="5" t="s">
        <v>118</v>
      </c>
      <c r="AX149" s="5" t="s">
        <v>118</v>
      </c>
      <c r="AY149" s="5" t="s">
        <v>118</v>
      </c>
      <c r="AZ149" s="5" t="s">
        <v>118</v>
      </c>
      <c r="BA149" s="5" t="s">
        <v>118</v>
      </c>
      <c r="BB149" s="5" t="s">
        <v>118</v>
      </c>
      <c r="BC149" s="5" t="s">
        <v>118</v>
      </c>
      <c r="BD149" s="5" t="s">
        <v>118</v>
      </c>
      <c r="BE149" s="5" t="s">
        <v>118</v>
      </c>
      <c r="BF149" s="5" t="s">
        <v>118</v>
      </c>
      <c r="BG149" s="5" t="s">
        <v>118</v>
      </c>
      <c r="BH149" s="5" t="s">
        <v>118</v>
      </c>
      <c r="BI149" s="5" t="s">
        <v>118</v>
      </c>
      <c r="BJ149" s="5" t="s">
        <v>118</v>
      </c>
      <c r="BK149" s="5" t="s">
        <v>2265</v>
      </c>
      <c r="BL149" s="5" t="s">
        <v>2266</v>
      </c>
      <c r="BM149" s="5" t="s">
        <v>118</v>
      </c>
      <c r="BN149" s="5" t="s">
        <v>118</v>
      </c>
      <c r="BO149" s="5" t="s">
        <v>115</v>
      </c>
      <c r="BP149" s="5" t="s">
        <v>121</v>
      </c>
      <c r="BQ149" s="5" t="s">
        <v>115</v>
      </c>
      <c r="BR149" s="5" t="s">
        <v>1824</v>
      </c>
      <c r="BS149" s="5" t="s">
        <v>124</v>
      </c>
      <c r="BT149" s="5">
        <f t="shared" si="1"/>
        <v>2025</v>
      </c>
      <c r="BU149" s="5"/>
      <c r="BV149" s="5"/>
      <c r="BW149" s="5"/>
      <c r="BX149" s="5">
        <f>COUNTIF(A2:BV2, "") + COUNTIF(A2:BV2, "NA") + COUNTIF(A2:BV2, "N/A") + COUNTIF(A2:BV2, "No aplica")</f>
        <v>6</v>
      </c>
      <c r="BY149" s="5"/>
      <c r="BZ149" s="12" t="s">
        <v>78</v>
      </c>
      <c r="CA149" s="13" t="s">
        <v>78</v>
      </c>
      <c r="CB149" s="5"/>
      <c r="CC149" s="5"/>
      <c r="CD149" s="13" t="str">
        <f t="shared" si="3"/>
        <v/>
      </c>
      <c r="CE149" s="13"/>
      <c r="CF149" s="13"/>
      <c r="CG149" s="13"/>
      <c r="CH149" s="13"/>
      <c r="CI149" s="13"/>
      <c r="CJ149" s="13">
        <f t="shared" si="4"/>
        <v>0</v>
      </c>
      <c r="CK149" s="14" t="s">
        <v>92</v>
      </c>
      <c r="CL149" s="15" t="s">
        <v>92</v>
      </c>
      <c r="CM149" s="23">
        <v>45804</v>
      </c>
    </row>
    <row r="150" spans="1:91" ht="344.25" x14ac:dyDescent="0.2">
      <c r="A150" s="5" t="s">
        <v>91</v>
      </c>
      <c r="B150" s="5" t="s">
        <v>92</v>
      </c>
      <c r="C150" s="5" t="s">
        <v>2267</v>
      </c>
      <c r="D150" s="34" t="s">
        <v>2268</v>
      </c>
      <c r="E150" s="6" t="s">
        <v>95</v>
      </c>
      <c r="F150" s="6" t="s">
        <v>96</v>
      </c>
      <c r="G150" s="6" t="s">
        <v>97</v>
      </c>
      <c r="H150" s="6" t="s">
        <v>1527</v>
      </c>
      <c r="I150" s="7" t="s">
        <v>99</v>
      </c>
      <c r="J150" s="7" t="s">
        <v>99</v>
      </c>
      <c r="K150" s="5" t="s">
        <v>2269</v>
      </c>
      <c r="L150" s="26" t="s">
        <v>2270</v>
      </c>
      <c r="M150" s="26" t="s">
        <v>2270</v>
      </c>
      <c r="N150" s="37" t="s">
        <v>2271</v>
      </c>
      <c r="O150" s="7" t="s">
        <v>2272</v>
      </c>
      <c r="P150" s="5" t="s">
        <v>104</v>
      </c>
      <c r="Q150" s="31" t="s">
        <v>2273</v>
      </c>
      <c r="R150" s="5" t="s">
        <v>2274</v>
      </c>
      <c r="S150" s="5">
        <v>2229</v>
      </c>
      <c r="T150" s="5" t="s">
        <v>234</v>
      </c>
      <c r="U150" s="5" t="s">
        <v>2275</v>
      </c>
      <c r="V150" s="5" t="s">
        <v>2276</v>
      </c>
      <c r="W150" s="5" t="s">
        <v>2277</v>
      </c>
      <c r="X150" s="5" t="s">
        <v>2278</v>
      </c>
      <c r="Y150" s="27">
        <v>45201</v>
      </c>
      <c r="Z150" s="27">
        <v>45742</v>
      </c>
      <c r="AA150" s="5" t="s">
        <v>2279</v>
      </c>
      <c r="AB150" s="24" t="s">
        <v>2280</v>
      </c>
      <c r="AC150" s="5">
        <v>1</v>
      </c>
      <c r="AD150" s="28" t="s">
        <v>113</v>
      </c>
      <c r="AE150" s="28" t="s">
        <v>114</v>
      </c>
      <c r="AF150" s="5" t="s">
        <v>115</v>
      </c>
      <c r="AG150" s="31" t="s">
        <v>252</v>
      </c>
      <c r="AH150" s="5" t="s">
        <v>1130</v>
      </c>
      <c r="AI150" s="5" t="s">
        <v>118</v>
      </c>
      <c r="AJ150" s="35">
        <v>2.7</v>
      </c>
      <c r="AK150" s="5" t="s">
        <v>118</v>
      </c>
      <c r="AL150" s="5" t="s">
        <v>118</v>
      </c>
      <c r="AM150" s="5" t="s">
        <v>118</v>
      </c>
      <c r="AN150" s="5" t="s">
        <v>118</v>
      </c>
      <c r="AO150" s="7" t="s">
        <v>113</v>
      </c>
      <c r="AP150" s="5" t="s">
        <v>118</v>
      </c>
      <c r="AQ150" s="5" t="s">
        <v>118</v>
      </c>
      <c r="AR150" s="5" t="s">
        <v>118</v>
      </c>
      <c r="AS150" s="5">
        <v>670068</v>
      </c>
      <c r="AT150" s="18">
        <f t="shared" ref="AT150:AT153" si="17">AU150/AS150</f>
        <v>3.5817260337756766E-4</v>
      </c>
      <c r="AU150" s="5">
        <v>240</v>
      </c>
      <c r="AV150" s="5" t="s">
        <v>118</v>
      </c>
      <c r="AW150" s="5" t="s">
        <v>118</v>
      </c>
      <c r="AX150" s="5" t="s">
        <v>118</v>
      </c>
      <c r="AY150" s="5" t="s">
        <v>118</v>
      </c>
      <c r="AZ150" s="5" t="s">
        <v>118</v>
      </c>
      <c r="BA150" s="5" t="s">
        <v>118</v>
      </c>
      <c r="BB150" s="5" t="s">
        <v>118</v>
      </c>
      <c r="BC150" s="5" t="s">
        <v>118</v>
      </c>
      <c r="BD150" s="5" t="s">
        <v>118</v>
      </c>
      <c r="BE150" s="5" t="s">
        <v>118</v>
      </c>
      <c r="BF150" s="5" t="s">
        <v>118</v>
      </c>
      <c r="BG150" s="5" t="s">
        <v>118</v>
      </c>
      <c r="BH150" s="5" t="s">
        <v>118</v>
      </c>
      <c r="BI150" s="5" t="s">
        <v>118</v>
      </c>
      <c r="BJ150" s="5" t="s">
        <v>118</v>
      </c>
      <c r="BK150" s="8" t="s">
        <v>99</v>
      </c>
      <c r="BL150" s="5" t="s">
        <v>253</v>
      </c>
      <c r="BM150" s="5" t="s">
        <v>118</v>
      </c>
      <c r="BN150" s="5" t="s">
        <v>2281</v>
      </c>
      <c r="BO150" s="5" t="s">
        <v>115</v>
      </c>
      <c r="BP150" s="5" t="s">
        <v>121</v>
      </c>
      <c r="BQ150" s="7" t="s">
        <v>1155</v>
      </c>
      <c r="BR150" s="5" t="s">
        <v>1224</v>
      </c>
      <c r="BS150" s="5" t="s">
        <v>124</v>
      </c>
      <c r="BT150" s="5">
        <f t="shared" si="1"/>
        <v>2025</v>
      </c>
      <c r="BU150" s="5"/>
      <c r="BV150" s="5"/>
      <c r="BW150" s="5"/>
      <c r="BX150" s="5">
        <f>COUNTIF(A2:BV2, "") + COUNTIF(A2:BV2, "NA") + COUNTIF(A2:BV2, "N/A") + COUNTIF(A2:BV2, "No aplica")</f>
        <v>6</v>
      </c>
      <c r="BY150" s="5"/>
      <c r="BZ150" s="12" t="s">
        <v>78</v>
      </c>
      <c r="CA150" s="13" t="s">
        <v>78</v>
      </c>
      <c r="CB150" s="5"/>
      <c r="CC150" s="5"/>
      <c r="CD150" s="13" t="str">
        <f t="shared" si="3"/>
        <v/>
      </c>
      <c r="CE150" s="13"/>
      <c r="CF150" s="13"/>
      <c r="CG150" s="13"/>
      <c r="CH150" s="13"/>
      <c r="CI150" s="13"/>
      <c r="CJ150" s="13">
        <f t="shared" si="4"/>
        <v>0</v>
      </c>
      <c r="CK150" s="14" t="s">
        <v>92</v>
      </c>
      <c r="CL150" s="15" t="s">
        <v>92</v>
      </c>
      <c r="CM150" s="23">
        <v>45804</v>
      </c>
    </row>
    <row r="151" spans="1:91" ht="318.75" x14ac:dyDescent="0.2">
      <c r="A151" s="5" t="s">
        <v>91</v>
      </c>
      <c r="B151" s="5" t="s">
        <v>92</v>
      </c>
      <c r="C151" s="5" t="s">
        <v>2282</v>
      </c>
      <c r="D151" s="34" t="s">
        <v>2283</v>
      </c>
      <c r="E151" s="6" t="s">
        <v>95</v>
      </c>
      <c r="F151" s="6" t="s">
        <v>96</v>
      </c>
      <c r="G151" s="6" t="s">
        <v>97</v>
      </c>
      <c r="H151" s="6" t="s">
        <v>1527</v>
      </c>
      <c r="I151" s="7" t="s">
        <v>99</v>
      </c>
      <c r="J151" s="7" t="s">
        <v>99</v>
      </c>
      <c r="K151" s="5" t="s">
        <v>2284</v>
      </c>
      <c r="L151" s="26" t="s">
        <v>2285</v>
      </c>
      <c r="M151" s="26" t="s">
        <v>2285</v>
      </c>
      <c r="N151" s="36" t="s">
        <v>2286</v>
      </c>
      <c r="O151" s="31" t="s">
        <v>2287</v>
      </c>
      <c r="P151" s="5" t="s">
        <v>104</v>
      </c>
      <c r="Q151" s="7" t="s">
        <v>2288</v>
      </c>
      <c r="R151" s="5" t="s">
        <v>2289</v>
      </c>
      <c r="S151" s="5">
        <v>6190</v>
      </c>
      <c r="T151" s="5" t="s">
        <v>1491</v>
      </c>
      <c r="U151" s="5" t="s">
        <v>2290</v>
      </c>
      <c r="V151" s="5" t="s">
        <v>2291</v>
      </c>
      <c r="W151" s="5" t="s">
        <v>2292</v>
      </c>
      <c r="X151" s="5" t="s">
        <v>2293</v>
      </c>
      <c r="Y151" s="27">
        <v>44927</v>
      </c>
      <c r="Z151" s="27">
        <v>45715</v>
      </c>
      <c r="AA151" s="5" t="s">
        <v>2294</v>
      </c>
      <c r="AB151" s="24" t="s">
        <v>2295</v>
      </c>
      <c r="AC151" s="5">
        <v>1</v>
      </c>
      <c r="AD151" s="28" t="s">
        <v>113</v>
      </c>
      <c r="AE151" s="28" t="s">
        <v>114</v>
      </c>
      <c r="AF151" s="5" t="s">
        <v>115</v>
      </c>
      <c r="AG151" s="31" t="s">
        <v>252</v>
      </c>
      <c r="AH151" s="5" t="s">
        <v>1130</v>
      </c>
      <c r="AI151" s="5" t="s">
        <v>118</v>
      </c>
      <c r="AJ151" s="35">
        <v>338.08</v>
      </c>
      <c r="AK151" s="5" t="s">
        <v>118</v>
      </c>
      <c r="AL151" s="5" t="s">
        <v>118</v>
      </c>
      <c r="AM151" s="5" t="s">
        <v>118</v>
      </c>
      <c r="AN151" s="5" t="s">
        <v>118</v>
      </c>
      <c r="AO151" s="7" t="s">
        <v>113</v>
      </c>
      <c r="AP151" s="5" t="s">
        <v>118</v>
      </c>
      <c r="AQ151" s="5" t="s">
        <v>118</v>
      </c>
      <c r="AR151" s="5" t="s">
        <v>118</v>
      </c>
      <c r="AS151" s="5">
        <v>139139.39000000001</v>
      </c>
      <c r="AT151" s="18">
        <f t="shared" si="17"/>
        <v>0.67681049916921432</v>
      </c>
      <c r="AU151" s="5">
        <v>94171</v>
      </c>
      <c r="AV151" s="5" t="s">
        <v>118</v>
      </c>
      <c r="AW151" s="5" t="s">
        <v>118</v>
      </c>
      <c r="AX151" s="5" t="s">
        <v>118</v>
      </c>
      <c r="AY151" s="5" t="s">
        <v>118</v>
      </c>
      <c r="AZ151" s="5" t="s">
        <v>118</v>
      </c>
      <c r="BA151" s="5" t="s">
        <v>118</v>
      </c>
      <c r="BB151" s="5" t="s">
        <v>118</v>
      </c>
      <c r="BC151" s="5" t="s">
        <v>118</v>
      </c>
      <c r="BD151" s="5" t="s">
        <v>118</v>
      </c>
      <c r="BE151" s="5" t="s">
        <v>118</v>
      </c>
      <c r="BF151" s="5" t="s">
        <v>118</v>
      </c>
      <c r="BG151" s="5" t="s">
        <v>118</v>
      </c>
      <c r="BH151" s="5" t="s">
        <v>118</v>
      </c>
      <c r="BI151" s="5" t="s">
        <v>118</v>
      </c>
      <c r="BJ151" s="5" t="s">
        <v>118</v>
      </c>
      <c r="BK151" s="8" t="s">
        <v>99</v>
      </c>
      <c r="BL151" s="5" t="s">
        <v>253</v>
      </c>
      <c r="BM151" s="5" t="s">
        <v>118</v>
      </c>
      <c r="BN151" s="5" t="s">
        <v>2296</v>
      </c>
      <c r="BO151" s="5" t="s">
        <v>115</v>
      </c>
      <c r="BP151" s="5" t="s">
        <v>121</v>
      </c>
      <c r="BQ151" s="7" t="s">
        <v>1155</v>
      </c>
      <c r="BR151" s="5" t="s">
        <v>1224</v>
      </c>
      <c r="BS151" s="5" t="s">
        <v>124</v>
      </c>
      <c r="BT151" s="5">
        <f t="shared" si="1"/>
        <v>2025</v>
      </c>
      <c r="BU151" s="5"/>
      <c r="BV151" s="5"/>
      <c r="BW151" s="5"/>
      <c r="BX151" s="5">
        <f>COUNTIF(A2:BV2, "") + COUNTIF(A2:BV2, "NA") + COUNTIF(A2:BV2, "N/A") + COUNTIF(A2:BV2, "No aplica")</f>
        <v>6</v>
      </c>
      <c r="BY151" s="5"/>
      <c r="BZ151" s="12" t="s">
        <v>78</v>
      </c>
      <c r="CA151" s="13" t="s">
        <v>78</v>
      </c>
      <c r="CB151" s="5"/>
      <c r="CC151" s="5"/>
      <c r="CD151" s="13" t="str">
        <f t="shared" si="3"/>
        <v/>
      </c>
      <c r="CE151" s="13"/>
      <c r="CF151" s="13"/>
      <c r="CG151" s="13"/>
      <c r="CH151" s="13"/>
      <c r="CI151" s="13"/>
      <c r="CJ151" s="13">
        <f t="shared" si="4"/>
        <v>0</v>
      </c>
      <c r="CK151" s="14" t="s">
        <v>92</v>
      </c>
      <c r="CL151" s="15" t="s">
        <v>92</v>
      </c>
      <c r="CM151" s="23">
        <v>45804</v>
      </c>
    </row>
    <row r="152" spans="1:91" ht="178.5" x14ac:dyDescent="0.2">
      <c r="A152" s="5" t="s">
        <v>91</v>
      </c>
      <c r="B152" s="5" t="s">
        <v>92</v>
      </c>
      <c r="C152" s="5" t="s">
        <v>2297</v>
      </c>
      <c r="D152" s="34" t="s">
        <v>2283</v>
      </c>
      <c r="E152" s="6" t="s">
        <v>95</v>
      </c>
      <c r="F152" s="6" t="s">
        <v>96</v>
      </c>
      <c r="G152" s="6" t="s">
        <v>97</v>
      </c>
      <c r="H152" s="6" t="s">
        <v>1527</v>
      </c>
      <c r="I152" s="7" t="s">
        <v>99</v>
      </c>
      <c r="J152" s="7" t="s">
        <v>99</v>
      </c>
      <c r="K152" s="5" t="s">
        <v>2298</v>
      </c>
      <c r="L152" s="26" t="s">
        <v>2299</v>
      </c>
      <c r="M152" s="26" t="s">
        <v>2299</v>
      </c>
      <c r="N152" s="7" t="s">
        <v>2286</v>
      </c>
      <c r="O152" s="7" t="s">
        <v>2287</v>
      </c>
      <c r="P152" s="5" t="s">
        <v>104</v>
      </c>
      <c r="Q152" s="7" t="s">
        <v>2300</v>
      </c>
      <c r="R152" s="5" t="s">
        <v>2289</v>
      </c>
      <c r="S152" s="5">
        <v>6190</v>
      </c>
      <c r="T152" s="5" t="s">
        <v>1371</v>
      </c>
      <c r="U152" s="5" t="s">
        <v>2301</v>
      </c>
      <c r="V152" s="5" t="s">
        <v>2302</v>
      </c>
      <c r="W152" s="5" t="s">
        <v>2292</v>
      </c>
      <c r="X152" s="5" t="s">
        <v>2303</v>
      </c>
      <c r="Y152" s="27">
        <v>44927</v>
      </c>
      <c r="Z152" s="27">
        <v>45715</v>
      </c>
      <c r="AA152" s="5" t="s">
        <v>2304</v>
      </c>
      <c r="AB152" s="10" t="s">
        <v>2305</v>
      </c>
      <c r="AC152" s="5">
        <v>1</v>
      </c>
      <c r="AD152" s="28" t="s">
        <v>113</v>
      </c>
      <c r="AE152" s="28" t="s">
        <v>114</v>
      </c>
      <c r="AF152" s="5" t="s">
        <v>115</v>
      </c>
      <c r="AG152" s="31" t="s">
        <v>252</v>
      </c>
      <c r="AH152" s="5" t="s">
        <v>1130</v>
      </c>
      <c r="AI152" s="5" t="s">
        <v>118</v>
      </c>
      <c r="AJ152" s="35">
        <v>329.17</v>
      </c>
      <c r="AK152" s="5" t="s">
        <v>118</v>
      </c>
      <c r="AL152" s="5" t="s">
        <v>118</v>
      </c>
      <c r="AM152" s="5" t="s">
        <v>118</v>
      </c>
      <c r="AN152" s="5" t="s">
        <v>118</v>
      </c>
      <c r="AO152" s="7" t="s">
        <v>113</v>
      </c>
      <c r="AP152" s="5" t="s">
        <v>118</v>
      </c>
      <c r="AQ152" s="5" t="s">
        <v>118</v>
      </c>
      <c r="AR152" s="5" t="s">
        <v>118</v>
      </c>
      <c r="AS152" s="5">
        <v>77611</v>
      </c>
      <c r="AT152" s="18">
        <f t="shared" si="17"/>
        <v>0.73676411848835865</v>
      </c>
      <c r="AU152" s="5">
        <v>57181</v>
      </c>
      <c r="AV152" s="5" t="s">
        <v>118</v>
      </c>
      <c r="AW152" s="5" t="s">
        <v>118</v>
      </c>
      <c r="AX152" s="5" t="s">
        <v>118</v>
      </c>
      <c r="AY152" s="5" t="s">
        <v>118</v>
      </c>
      <c r="AZ152" s="5" t="s">
        <v>118</v>
      </c>
      <c r="BA152" s="5" t="s">
        <v>118</v>
      </c>
      <c r="BB152" s="5" t="s">
        <v>118</v>
      </c>
      <c r="BC152" s="5" t="s">
        <v>118</v>
      </c>
      <c r="BD152" s="5" t="s">
        <v>118</v>
      </c>
      <c r="BE152" s="5" t="s">
        <v>118</v>
      </c>
      <c r="BF152" s="5" t="s">
        <v>118</v>
      </c>
      <c r="BG152" s="5" t="s">
        <v>118</v>
      </c>
      <c r="BH152" s="5" t="s">
        <v>118</v>
      </c>
      <c r="BI152" s="5" t="s">
        <v>118</v>
      </c>
      <c r="BJ152" s="5" t="s">
        <v>118</v>
      </c>
      <c r="BK152" s="8" t="s">
        <v>99</v>
      </c>
      <c r="BL152" s="5" t="s">
        <v>253</v>
      </c>
      <c r="BM152" s="5" t="s">
        <v>118</v>
      </c>
      <c r="BN152" s="5" t="s">
        <v>2306</v>
      </c>
      <c r="BO152" s="5" t="s">
        <v>115</v>
      </c>
      <c r="BP152" s="5" t="s">
        <v>121</v>
      </c>
      <c r="BQ152" s="7" t="s">
        <v>1155</v>
      </c>
      <c r="BR152" s="5" t="s">
        <v>1224</v>
      </c>
      <c r="BS152" s="5" t="s">
        <v>124</v>
      </c>
      <c r="BT152" s="5">
        <f t="shared" si="1"/>
        <v>2025</v>
      </c>
      <c r="BU152" s="5"/>
      <c r="BV152" s="5"/>
      <c r="BW152" s="5"/>
      <c r="BX152" s="5">
        <f>COUNTIF(A2:BV2, "") + COUNTIF(A2:BV2, "NA") + COUNTIF(A2:BV2, "N/A") + COUNTIF(A2:BV2, "No aplica")</f>
        <v>6</v>
      </c>
      <c r="BY152" s="5"/>
      <c r="BZ152" s="12" t="s">
        <v>78</v>
      </c>
      <c r="CA152" s="13" t="s">
        <v>78</v>
      </c>
      <c r="CB152" s="5"/>
      <c r="CC152" s="5"/>
      <c r="CD152" s="13" t="str">
        <f t="shared" si="3"/>
        <v/>
      </c>
      <c r="CE152" s="13"/>
      <c r="CF152" s="13"/>
      <c r="CG152" s="13"/>
      <c r="CH152" s="13"/>
      <c r="CI152" s="13"/>
      <c r="CJ152" s="13">
        <f t="shared" si="4"/>
        <v>0</v>
      </c>
      <c r="CK152" s="14" t="s">
        <v>92</v>
      </c>
      <c r="CL152" s="15" t="s">
        <v>92</v>
      </c>
      <c r="CM152" s="23">
        <v>45804</v>
      </c>
    </row>
    <row r="153" spans="1:91" ht="344.25" x14ac:dyDescent="0.2">
      <c r="A153" s="5" t="s">
        <v>91</v>
      </c>
      <c r="B153" s="5" t="s">
        <v>92</v>
      </c>
      <c r="C153" s="5" t="s">
        <v>2307</v>
      </c>
      <c r="D153" s="34" t="s">
        <v>2308</v>
      </c>
      <c r="E153" s="6" t="s">
        <v>95</v>
      </c>
      <c r="F153" s="6" t="s">
        <v>96</v>
      </c>
      <c r="G153" s="6" t="s">
        <v>97</v>
      </c>
      <c r="H153" s="6" t="s">
        <v>1527</v>
      </c>
      <c r="I153" s="7" t="s">
        <v>99</v>
      </c>
      <c r="J153" s="7" t="s">
        <v>99</v>
      </c>
      <c r="K153" s="5" t="s">
        <v>2309</v>
      </c>
      <c r="L153" s="26" t="s">
        <v>2310</v>
      </c>
      <c r="M153" s="26" t="s">
        <v>2310</v>
      </c>
      <c r="N153" s="37" t="s">
        <v>2271</v>
      </c>
      <c r="O153" s="7" t="s">
        <v>2272</v>
      </c>
      <c r="P153" s="5" t="s">
        <v>104</v>
      </c>
      <c r="Q153" s="31" t="s">
        <v>2311</v>
      </c>
      <c r="R153" s="5" t="s">
        <v>2274</v>
      </c>
      <c r="S153" s="5">
        <v>2229</v>
      </c>
      <c r="T153" s="5" t="s">
        <v>234</v>
      </c>
      <c r="U153" s="5" t="s">
        <v>2312</v>
      </c>
      <c r="V153" s="5" t="s">
        <v>2313</v>
      </c>
      <c r="W153" s="5" t="s">
        <v>2314</v>
      </c>
      <c r="X153" s="5" t="s">
        <v>2315</v>
      </c>
      <c r="Y153" s="27">
        <v>45201</v>
      </c>
      <c r="Z153" s="27">
        <v>45742</v>
      </c>
      <c r="AA153" s="5" t="s">
        <v>2279</v>
      </c>
      <c r="AB153" s="24" t="s">
        <v>2316</v>
      </c>
      <c r="AC153" s="5">
        <v>1</v>
      </c>
      <c r="AD153" s="28" t="s">
        <v>113</v>
      </c>
      <c r="AE153" s="28" t="s">
        <v>114</v>
      </c>
      <c r="AF153" s="5" t="s">
        <v>115</v>
      </c>
      <c r="AG153" s="31" t="s">
        <v>252</v>
      </c>
      <c r="AH153" s="5" t="s">
        <v>1130</v>
      </c>
      <c r="AI153" s="5" t="s">
        <v>118</v>
      </c>
      <c r="AJ153" s="35">
        <v>1.32</v>
      </c>
      <c r="AK153" s="5" t="s">
        <v>118</v>
      </c>
      <c r="AL153" s="5" t="s">
        <v>118</v>
      </c>
      <c r="AM153" s="5" t="s">
        <v>118</v>
      </c>
      <c r="AN153" s="5" t="s">
        <v>118</v>
      </c>
      <c r="AO153" s="7" t="s">
        <v>113</v>
      </c>
      <c r="AP153" s="5" t="s">
        <v>118</v>
      </c>
      <c r="AQ153" s="5" t="s">
        <v>118</v>
      </c>
      <c r="AR153" s="5" t="s">
        <v>118</v>
      </c>
      <c r="AS153" s="5">
        <v>776131</v>
      </c>
      <c r="AT153" s="18">
        <f t="shared" si="17"/>
        <v>0.14100519113397095</v>
      </c>
      <c r="AU153" s="5">
        <v>109438.5</v>
      </c>
      <c r="AV153" s="5" t="s">
        <v>118</v>
      </c>
      <c r="AW153" s="5" t="s">
        <v>118</v>
      </c>
      <c r="AX153" s="5" t="s">
        <v>118</v>
      </c>
      <c r="AY153" s="5" t="s">
        <v>118</v>
      </c>
      <c r="AZ153" s="5" t="s">
        <v>118</v>
      </c>
      <c r="BA153" s="5" t="s">
        <v>118</v>
      </c>
      <c r="BB153" s="5" t="s">
        <v>118</v>
      </c>
      <c r="BC153" s="5" t="s">
        <v>118</v>
      </c>
      <c r="BD153" s="5" t="s">
        <v>118</v>
      </c>
      <c r="BE153" s="5" t="s">
        <v>118</v>
      </c>
      <c r="BF153" s="5" t="s">
        <v>118</v>
      </c>
      <c r="BG153" s="5" t="s">
        <v>118</v>
      </c>
      <c r="BH153" s="5" t="s">
        <v>118</v>
      </c>
      <c r="BI153" s="5" t="s">
        <v>118</v>
      </c>
      <c r="BJ153" s="5" t="s">
        <v>118</v>
      </c>
      <c r="BK153" s="8" t="s">
        <v>99</v>
      </c>
      <c r="BL153" s="5" t="s">
        <v>253</v>
      </c>
      <c r="BM153" s="5" t="s">
        <v>118</v>
      </c>
      <c r="BN153" s="5" t="s">
        <v>2317</v>
      </c>
      <c r="BO153" s="5" t="s">
        <v>115</v>
      </c>
      <c r="BP153" s="5" t="s">
        <v>121</v>
      </c>
      <c r="BQ153" s="7" t="s">
        <v>1155</v>
      </c>
      <c r="BR153" s="5" t="s">
        <v>1224</v>
      </c>
      <c r="BS153" s="5" t="s">
        <v>124</v>
      </c>
      <c r="BT153" s="5">
        <f t="shared" si="1"/>
        <v>2025</v>
      </c>
      <c r="BU153" s="5"/>
      <c r="BV153" s="5"/>
      <c r="BW153" s="5"/>
      <c r="BX153" s="5">
        <f>COUNTIF(A2:BV2, "") + COUNTIF(A2:BV2, "NA") + COUNTIF(A2:BV2, "N/A") + COUNTIF(A2:BV2, "No aplica")</f>
        <v>6</v>
      </c>
      <c r="BY153" s="5"/>
      <c r="BZ153" s="12" t="s">
        <v>78</v>
      </c>
      <c r="CA153" s="13" t="s">
        <v>78</v>
      </c>
      <c r="CB153" s="5"/>
      <c r="CC153" s="5"/>
      <c r="CD153" s="13" t="str">
        <f t="shared" si="3"/>
        <v/>
      </c>
      <c r="CE153" s="13"/>
      <c r="CF153" s="13"/>
      <c r="CG153" s="13"/>
      <c r="CH153" s="13"/>
      <c r="CI153" s="13"/>
      <c r="CJ153" s="13">
        <f t="shared" si="4"/>
        <v>0</v>
      </c>
      <c r="CK153" s="14" t="s">
        <v>92</v>
      </c>
      <c r="CL153" s="15" t="s">
        <v>92</v>
      </c>
      <c r="CM153" s="23">
        <v>45804</v>
      </c>
    </row>
    <row r="154" spans="1:91" ht="242.25" x14ac:dyDescent="0.2">
      <c r="A154" s="5" t="s">
        <v>91</v>
      </c>
      <c r="B154" s="5" t="s">
        <v>92</v>
      </c>
      <c r="C154" s="5" t="s">
        <v>2318</v>
      </c>
      <c r="D154" s="34" t="s">
        <v>2283</v>
      </c>
      <c r="E154" s="6" t="s">
        <v>95</v>
      </c>
      <c r="F154" s="6" t="s">
        <v>96</v>
      </c>
      <c r="G154" s="6" t="s">
        <v>97</v>
      </c>
      <c r="H154" s="6" t="s">
        <v>1527</v>
      </c>
      <c r="I154" s="7" t="s">
        <v>99</v>
      </c>
      <c r="J154" s="7" t="s">
        <v>99</v>
      </c>
      <c r="K154" s="5" t="s">
        <v>2319</v>
      </c>
      <c r="L154" s="26" t="s">
        <v>2320</v>
      </c>
      <c r="M154" s="26" t="s">
        <v>2320</v>
      </c>
      <c r="N154" s="7" t="s">
        <v>2286</v>
      </c>
      <c r="O154" s="31" t="s">
        <v>2287</v>
      </c>
      <c r="P154" s="5" t="s">
        <v>104</v>
      </c>
      <c r="Q154" s="7" t="s">
        <v>2321</v>
      </c>
      <c r="R154" s="5" t="s">
        <v>2289</v>
      </c>
      <c r="S154" s="5">
        <v>6190</v>
      </c>
      <c r="T154" s="5" t="s">
        <v>107</v>
      </c>
      <c r="U154" s="5" t="s">
        <v>2322</v>
      </c>
      <c r="V154" s="5" t="s">
        <v>2323</v>
      </c>
      <c r="W154" s="5" t="s">
        <v>2292</v>
      </c>
      <c r="X154" s="5" t="s">
        <v>2324</v>
      </c>
      <c r="Y154" s="27">
        <v>44927</v>
      </c>
      <c r="Z154" s="27">
        <v>45715</v>
      </c>
      <c r="AA154" s="5" t="s">
        <v>2325</v>
      </c>
      <c r="AB154" s="24" t="s">
        <v>2326</v>
      </c>
      <c r="AC154" s="5">
        <v>1</v>
      </c>
      <c r="AD154" s="28" t="s">
        <v>113</v>
      </c>
      <c r="AE154" s="28" t="s">
        <v>114</v>
      </c>
      <c r="AF154" s="5" t="s">
        <v>115</v>
      </c>
      <c r="AG154" s="31" t="s">
        <v>252</v>
      </c>
      <c r="AH154" s="5" t="s">
        <v>1130</v>
      </c>
      <c r="AI154" s="5" t="s">
        <v>118</v>
      </c>
      <c r="AJ154" s="35">
        <v>335.5</v>
      </c>
      <c r="AK154" s="5" t="s">
        <v>118</v>
      </c>
      <c r="AL154" s="5" t="s">
        <v>118</v>
      </c>
      <c r="AM154" s="5" t="s">
        <v>118</v>
      </c>
      <c r="AN154" s="5" t="s">
        <v>118</v>
      </c>
      <c r="AO154" s="7" t="s">
        <v>113</v>
      </c>
      <c r="AP154" s="5" t="s">
        <v>118</v>
      </c>
      <c r="AQ154" s="5" t="s">
        <v>118</v>
      </c>
      <c r="AR154" s="5" t="s">
        <v>118</v>
      </c>
      <c r="AS154" s="5" t="s">
        <v>118</v>
      </c>
      <c r="AT154" s="5" t="s">
        <v>118</v>
      </c>
      <c r="AU154" s="5">
        <v>215728</v>
      </c>
      <c r="AV154" s="5" t="s">
        <v>118</v>
      </c>
      <c r="AW154" s="5" t="s">
        <v>118</v>
      </c>
      <c r="AX154" s="5" t="s">
        <v>118</v>
      </c>
      <c r="AY154" s="5" t="s">
        <v>118</v>
      </c>
      <c r="AZ154" s="5" t="s">
        <v>118</v>
      </c>
      <c r="BA154" s="5" t="s">
        <v>118</v>
      </c>
      <c r="BB154" s="5" t="s">
        <v>118</v>
      </c>
      <c r="BC154" s="5" t="s">
        <v>118</v>
      </c>
      <c r="BD154" s="5" t="s">
        <v>118</v>
      </c>
      <c r="BE154" s="5" t="s">
        <v>118</v>
      </c>
      <c r="BF154" s="5" t="s">
        <v>118</v>
      </c>
      <c r="BG154" s="5" t="s">
        <v>118</v>
      </c>
      <c r="BH154" s="5" t="s">
        <v>118</v>
      </c>
      <c r="BI154" s="5" t="s">
        <v>118</v>
      </c>
      <c r="BJ154" s="5" t="s">
        <v>118</v>
      </c>
      <c r="BK154" s="8" t="s">
        <v>99</v>
      </c>
      <c r="BL154" s="5" t="s">
        <v>253</v>
      </c>
      <c r="BM154" s="5" t="s">
        <v>118</v>
      </c>
      <c r="BN154" s="5" t="s">
        <v>118</v>
      </c>
      <c r="BO154" s="5" t="s">
        <v>115</v>
      </c>
      <c r="BP154" s="5" t="s">
        <v>121</v>
      </c>
      <c r="BQ154" s="7" t="s">
        <v>1155</v>
      </c>
      <c r="BR154" s="5" t="s">
        <v>1224</v>
      </c>
      <c r="BS154" s="5" t="s">
        <v>124</v>
      </c>
      <c r="BT154" s="5">
        <f t="shared" si="1"/>
        <v>2025</v>
      </c>
      <c r="BU154" s="5"/>
      <c r="BV154" s="5"/>
      <c r="BW154" s="5"/>
      <c r="BX154" s="5">
        <f>COUNTIF(A2:BV2, "") + COUNTIF(A2:BV2, "NA") + COUNTIF(A2:BV2, "N/A") + COUNTIF(A2:BV2, "No aplica")</f>
        <v>6</v>
      </c>
      <c r="BY154" s="5"/>
      <c r="BZ154" s="12" t="s">
        <v>78</v>
      </c>
      <c r="CA154" s="13" t="s">
        <v>78</v>
      </c>
      <c r="CB154" s="5"/>
      <c r="CC154" s="5"/>
      <c r="CD154" s="13" t="str">
        <f t="shared" si="3"/>
        <v/>
      </c>
      <c r="CE154" s="13"/>
      <c r="CF154" s="13"/>
      <c r="CG154" s="13"/>
      <c r="CH154" s="13"/>
      <c r="CI154" s="13"/>
      <c r="CJ154" s="13">
        <f t="shared" si="4"/>
        <v>0</v>
      </c>
      <c r="CK154" s="14" t="s">
        <v>92</v>
      </c>
      <c r="CL154" s="15" t="s">
        <v>92</v>
      </c>
      <c r="CM154" s="23">
        <v>45804</v>
      </c>
    </row>
    <row r="155" spans="1:91" ht="153" x14ac:dyDescent="0.2">
      <c r="A155" s="5" t="s">
        <v>91</v>
      </c>
      <c r="B155" s="5" t="s">
        <v>92</v>
      </c>
      <c r="C155" s="5" t="s">
        <v>2327</v>
      </c>
      <c r="D155" s="34" t="s">
        <v>2328</v>
      </c>
      <c r="E155" s="6" t="s">
        <v>95</v>
      </c>
      <c r="F155" s="6" t="s">
        <v>96</v>
      </c>
      <c r="G155" s="6" t="s">
        <v>97</v>
      </c>
      <c r="H155" s="6" t="s">
        <v>1527</v>
      </c>
      <c r="I155" s="7" t="s">
        <v>99</v>
      </c>
      <c r="J155" s="7" t="s">
        <v>99</v>
      </c>
      <c r="K155" s="5" t="s">
        <v>2329</v>
      </c>
      <c r="L155" s="26" t="s">
        <v>2330</v>
      </c>
      <c r="M155" s="26" t="s">
        <v>2330</v>
      </c>
      <c r="N155" s="37" t="s">
        <v>360</v>
      </c>
      <c r="O155" s="7" t="s">
        <v>2331</v>
      </c>
      <c r="P155" s="5" t="s">
        <v>104</v>
      </c>
      <c r="Q155" s="31" t="s">
        <v>2332</v>
      </c>
      <c r="R155" s="5" t="s">
        <v>363</v>
      </c>
      <c r="S155" s="5">
        <v>1311</v>
      </c>
      <c r="T155" s="5" t="s">
        <v>323</v>
      </c>
      <c r="U155" s="5" t="s">
        <v>2333</v>
      </c>
      <c r="V155" s="5" t="s">
        <v>2334</v>
      </c>
      <c r="W155" s="5" t="s">
        <v>2335</v>
      </c>
      <c r="X155" s="5" t="s">
        <v>2336</v>
      </c>
      <c r="Y155" s="27">
        <v>45158</v>
      </c>
      <c r="Z155" s="27">
        <v>45742</v>
      </c>
      <c r="AA155" s="5" t="s">
        <v>2337</v>
      </c>
      <c r="AB155" s="24" t="s">
        <v>2338</v>
      </c>
      <c r="AC155" s="5">
        <v>1</v>
      </c>
      <c r="AD155" s="28" t="s">
        <v>113</v>
      </c>
      <c r="AE155" s="28" t="s">
        <v>114</v>
      </c>
      <c r="AF155" s="5" t="s">
        <v>115</v>
      </c>
      <c r="AG155" s="31" t="s">
        <v>116</v>
      </c>
      <c r="AH155" s="5" t="s">
        <v>1130</v>
      </c>
      <c r="AI155" s="5" t="s">
        <v>118</v>
      </c>
      <c r="AJ155" s="35">
        <v>6.62</v>
      </c>
      <c r="AK155" s="5" t="s">
        <v>118</v>
      </c>
      <c r="AL155" s="5" t="s">
        <v>118</v>
      </c>
      <c r="AM155" s="5" t="s">
        <v>118</v>
      </c>
      <c r="AN155" s="5" t="s">
        <v>118</v>
      </c>
      <c r="AO155" s="7" t="s">
        <v>113</v>
      </c>
      <c r="AP155" s="5">
        <v>60000</v>
      </c>
      <c r="AQ155" s="11">
        <f>AR155/AP155</f>
        <v>0.16666666666666666</v>
      </c>
      <c r="AR155" s="5">
        <v>10000</v>
      </c>
      <c r="AS155" s="5" t="s">
        <v>118</v>
      </c>
      <c r="AT155" s="5" t="s">
        <v>118</v>
      </c>
      <c r="AU155" s="5" t="s">
        <v>118</v>
      </c>
      <c r="AV155" s="5" t="s">
        <v>118</v>
      </c>
      <c r="AW155" s="5" t="s">
        <v>118</v>
      </c>
      <c r="AX155" s="5" t="s">
        <v>118</v>
      </c>
      <c r="AY155" s="5" t="s">
        <v>118</v>
      </c>
      <c r="AZ155" s="5" t="s">
        <v>118</v>
      </c>
      <c r="BA155" s="5" t="s">
        <v>118</v>
      </c>
      <c r="BB155" s="5" t="s">
        <v>118</v>
      </c>
      <c r="BC155" s="5" t="s">
        <v>118</v>
      </c>
      <c r="BD155" s="5" t="s">
        <v>118</v>
      </c>
      <c r="BE155" s="5" t="s">
        <v>118</v>
      </c>
      <c r="BF155" s="5" t="s">
        <v>118</v>
      </c>
      <c r="BG155" s="5" t="s">
        <v>118</v>
      </c>
      <c r="BH155" s="5" t="s">
        <v>118</v>
      </c>
      <c r="BI155" s="5" t="s">
        <v>118</v>
      </c>
      <c r="BJ155" s="5" t="s">
        <v>118</v>
      </c>
      <c r="BK155" s="8" t="s">
        <v>99</v>
      </c>
      <c r="BL155" s="5" t="s">
        <v>1915</v>
      </c>
      <c r="BM155" s="5" t="s">
        <v>118</v>
      </c>
      <c r="BN155" s="5" t="s">
        <v>2339</v>
      </c>
      <c r="BO155" s="5" t="s">
        <v>115</v>
      </c>
      <c r="BP155" s="5" t="s">
        <v>121</v>
      </c>
      <c r="BQ155" s="7" t="s">
        <v>1155</v>
      </c>
      <c r="BR155" s="5" t="s">
        <v>1224</v>
      </c>
      <c r="BS155" s="5" t="s">
        <v>124</v>
      </c>
      <c r="BT155" s="5">
        <f t="shared" si="1"/>
        <v>2025</v>
      </c>
      <c r="BU155" s="5"/>
      <c r="BV155" s="5"/>
      <c r="BW155" s="5"/>
      <c r="BX155" s="5">
        <f>COUNTIF(A2:BV2, "") + COUNTIF(A2:BV2, "NA") + COUNTIF(A2:BV2, "N/A") + COUNTIF(A2:BV2, "No aplica")</f>
        <v>6</v>
      </c>
      <c r="BY155" s="5"/>
      <c r="BZ155" s="12" t="s">
        <v>78</v>
      </c>
      <c r="CA155" s="13" t="s">
        <v>78</v>
      </c>
      <c r="CB155" s="5"/>
      <c r="CC155" s="5"/>
      <c r="CD155" s="13" t="str">
        <f t="shared" si="3"/>
        <v/>
      </c>
      <c r="CE155" s="13"/>
      <c r="CF155" s="13"/>
      <c r="CG155" s="13"/>
      <c r="CH155" s="13"/>
      <c r="CI155" s="13"/>
      <c r="CJ155" s="13">
        <f t="shared" si="4"/>
        <v>0</v>
      </c>
      <c r="CK155" s="14" t="s">
        <v>92</v>
      </c>
      <c r="CL155" s="15" t="s">
        <v>92</v>
      </c>
      <c r="CM155" s="23">
        <v>45804</v>
      </c>
    </row>
    <row r="156" spans="1:91" ht="191.25" x14ac:dyDescent="0.2">
      <c r="A156" s="5" t="s">
        <v>91</v>
      </c>
      <c r="B156" s="5" t="s">
        <v>92</v>
      </c>
      <c r="C156" s="5" t="s">
        <v>2340</v>
      </c>
      <c r="D156" s="6" t="s">
        <v>2341</v>
      </c>
      <c r="E156" s="6" t="s">
        <v>95</v>
      </c>
      <c r="F156" s="6" t="s">
        <v>96</v>
      </c>
      <c r="G156" s="6" t="s">
        <v>97</v>
      </c>
      <c r="H156" s="6" t="s">
        <v>1527</v>
      </c>
      <c r="I156" s="7" t="s">
        <v>99</v>
      </c>
      <c r="J156" s="7" t="s">
        <v>99</v>
      </c>
      <c r="K156" s="5" t="s">
        <v>2342</v>
      </c>
      <c r="L156" s="25" t="s">
        <v>2343</v>
      </c>
      <c r="M156" s="25" t="s">
        <v>2343</v>
      </c>
      <c r="N156" s="7" t="s">
        <v>2344</v>
      </c>
      <c r="O156" s="7" t="s">
        <v>2345</v>
      </c>
      <c r="P156" s="5" t="s">
        <v>132</v>
      </c>
      <c r="Q156" s="7" t="s">
        <v>2346</v>
      </c>
      <c r="R156" s="5" t="s">
        <v>2347</v>
      </c>
      <c r="S156" s="5">
        <v>1410</v>
      </c>
      <c r="T156" s="5" t="s">
        <v>234</v>
      </c>
      <c r="U156" s="5" t="s">
        <v>2348</v>
      </c>
      <c r="V156" s="5" t="s">
        <v>2349</v>
      </c>
      <c r="W156" s="5" t="s">
        <v>2350</v>
      </c>
      <c r="X156" s="5" t="s">
        <v>2351</v>
      </c>
      <c r="Y156" s="27">
        <v>45689</v>
      </c>
      <c r="Z156" s="27">
        <v>45959</v>
      </c>
      <c r="AA156" s="5" t="s">
        <v>2352</v>
      </c>
      <c r="AB156" s="24" t="s">
        <v>2353</v>
      </c>
      <c r="AC156" s="5">
        <v>1</v>
      </c>
      <c r="AD156" s="28" t="s">
        <v>113</v>
      </c>
      <c r="AE156" s="28" t="s">
        <v>114</v>
      </c>
      <c r="AF156" s="5" t="s">
        <v>115</v>
      </c>
      <c r="AG156" s="7" t="s">
        <v>116</v>
      </c>
      <c r="AH156" s="5" t="s">
        <v>1130</v>
      </c>
      <c r="AI156" s="5" t="s">
        <v>118</v>
      </c>
      <c r="AJ156" s="29">
        <v>49.95</v>
      </c>
      <c r="AK156" s="5" t="s">
        <v>118</v>
      </c>
      <c r="AL156" s="5" t="s">
        <v>118</v>
      </c>
      <c r="AM156" s="5" t="s">
        <v>118</v>
      </c>
      <c r="AN156" s="5" t="s">
        <v>118</v>
      </c>
      <c r="AO156" s="7" t="s">
        <v>113</v>
      </c>
      <c r="AP156" s="5" t="s">
        <v>118</v>
      </c>
      <c r="AQ156" s="5" t="s">
        <v>118</v>
      </c>
      <c r="AR156" s="33">
        <v>18</v>
      </c>
      <c r="AS156" s="5" t="s">
        <v>118</v>
      </c>
      <c r="AT156" s="5" t="s">
        <v>118</v>
      </c>
      <c r="AU156" s="5" t="s">
        <v>118</v>
      </c>
      <c r="AV156" s="5" t="s">
        <v>118</v>
      </c>
      <c r="AW156" s="5" t="s">
        <v>118</v>
      </c>
      <c r="AX156" s="5" t="s">
        <v>118</v>
      </c>
      <c r="AY156" s="5" t="s">
        <v>118</v>
      </c>
      <c r="AZ156" s="5" t="s">
        <v>118</v>
      </c>
      <c r="BA156" s="5" t="s">
        <v>118</v>
      </c>
      <c r="BB156" s="5" t="s">
        <v>118</v>
      </c>
      <c r="BC156" s="5" t="s">
        <v>118</v>
      </c>
      <c r="BD156" s="5" t="s">
        <v>118</v>
      </c>
      <c r="BE156" s="5" t="s">
        <v>118</v>
      </c>
      <c r="BF156" s="5" t="s">
        <v>118</v>
      </c>
      <c r="BG156" s="5" t="s">
        <v>118</v>
      </c>
      <c r="BH156" s="5" t="s">
        <v>118</v>
      </c>
      <c r="BI156" s="5" t="s">
        <v>118</v>
      </c>
      <c r="BJ156" s="5" t="s">
        <v>118</v>
      </c>
      <c r="BK156" s="8" t="s">
        <v>99</v>
      </c>
      <c r="BL156" s="5" t="s">
        <v>1915</v>
      </c>
      <c r="BM156" s="5" t="s">
        <v>118</v>
      </c>
      <c r="BN156" s="5" t="s">
        <v>118</v>
      </c>
      <c r="BO156" s="5" t="s">
        <v>115</v>
      </c>
      <c r="BP156" s="5" t="s">
        <v>121</v>
      </c>
      <c r="BQ156" s="7" t="s">
        <v>1155</v>
      </c>
      <c r="BR156" s="5" t="s">
        <v>1224</v>
      </c>
      <c r="BS156" s="5" t="s">
        <v>124</v>
      </c>
      <c r="BT156" s="5">
        <f t="shared" si="1"/>
        <v>2025</v>
      </c>
      <c r="BU156" s="5"/>
      <c r="BV156" s="5"/>
      <c r="BW156" s="5"/>
      <c r="BX156" s="5">
        <f>COUNTIF(A2:BV2, "") + COUNTIF(A2:BV2, "NA") + COUNTIF(A2:BV2, "N/A") + COUNTIF(A2:BV2, "No aplica")</f>
        <v>6</v>
      </c>
      <c r="BY156" s="5"/>
      <c r="BZ156" s="12" t="s">
        <v>78</v>
      </c>
      <c r="CA156" s="13" t="s">
        <v>78</v>
      </c>
      <c r="CB156" s="5"/>
      <c r="CC156" s="5"/>
      <c r="CD156" s="13" t="str">
        <f t="shared" si="3"/>
        <v/>
      </c>
      <c r="CE156" s="13"/>
      <c r="CF156" s="13"/>
      <c r="CG156" s="13"/>
      <c r="CH156" s="13"/>
      <c r="CI156" s="13"/>
      <c r="CJ156" s="13">
        <f t="shared" si="4"/>
        <v>0</v>
      </c>
      <c r="CK156" s="14" t="s">
        <v>92</v>
      </c>
      <c r="CL156" s="15" t="s">
        <v>92</v>
      </c>
      <c r="CM156" s="23">
        <v>45804</v>
      </c>
    </row>
    <row r="157" spans="1:91" ht="267.75" x14ac:dyDescent="0.2">
      <c r="A157" s="5" t="s">
        <v>91</v>
      </c>
      <c r="B157" s="5" t="s">
        <v>92</v>
      </c>
      <c r="C157" s="5" t="s">
        <v>2354</v>
      </c>
      <c r="D157" s="34" t="s">
        <v>2355</v>
      </c>
      <c r="E157" s="6" t="s">
        <v>95</v>
      </c>
      <c r="F157" s="6" t="s">
        <v>96</v>
      </c>
      <c r="G157" s="6" t="s">
        <v>97</v>
      </c>
      <c r="H157" s="6" t="s">
        <v>1527</v>
      </c>
      <c r="I157" s="7" t="s">
        <v>99</v>
      </c>
      <c r="J157" s="7" t="s">
        <v>99</v>
      </c>
      <c r="K157" s="5" t="s">
        <v>2356</v>
      </c>
      <c r="L157" s="26" t="s">
        <v>2357</v>
      </c>
      <c r="M157" s="26" t="s">
        <v>2357</v>
      </c>
      <c r="N157" s="7" t="s">
        <v>2358</v>
      </c>
      <c r="O157" s="7" t="s">
        <v>2359</v>
      </c>
      <c r="P157" s="5" t="s">
        <v>132</v>
      </c>
      <c r="Q157" s="31" t="s">
        <v>2360</v>
      </c>
      <c r="R157" s="5" t="s">
        <v>2361</v>
      </c>
      <c r="S157" s="5">
        <v>8544</v>
      </c>
      <c r="T157" s="5" t="s">
        <v>853</v>
      </c>
      <c r="U157" s="5" t="s">
        <v>2362</v>
      </c>
      <c r="V157" s="5" t="s">
        <v>2363</v>
      </c>
      <c r="W157" s="5" t="s">
        <v>2364</v>
      </c>
      <c r="X157" s="5" t="s">
        <v>2365</v>
      </c>
      <c r="Y157" s="27">
        <v>45030</v>
      </c>
      <c r="Z157" s="27">
        <v>45715</v>
      </c>
      <c r="AA157" s="5" t="s">
        <v>2366</v>
      </c>
      <c r="AB157" s="24" t="s">
        <v>2367</v>
      </c>
      <c r="AC157" s="5">
        <v>1</v>
      </c>
      <c r="AD157" s="28" t="s">
        <v>113</v>
      </c>
      <c r="AE157" s="28" t="s">
        <v>114</v>
      </c>
      <c r="AF157" s="5" t="s">
        <v>115</v>
      </c>
      <c r="AG157" s="31" t="s">
        <v>252</v>
      </c>
      <c r="AH157" s="5" t="s">
        <v>1130</v>
      </c>
      <c r="AI157" s="5" t="s">
        <v>118</v>
      </c>
      <c r="AJ157" s="35">
        <v>1.6</v>
      </c>
      <c r="AK157" s="5" t="s">
        <v>118</v>
      </c>
      <c r="AL157" s="5" t="s">
        <v>118</v>
      </c>
      <c r="AM157" s="5" t="s">
        <v>118</v>
      </c>
      <c r="AN157" s="5" t="s">
        <v>118</v>
      </c>
      <c r="AO157" s="7" t="s">
        <v>113</v>
      </c>
      <c r="AP157" s="5" t="s">
        <v>118</v>
      </c>
      <c r="AQ157" s="5" t="s">
        <v>118</v>
      </c>
      <c r="AR157" s="5" t="s">
        <v>118</v>
      </c>
      <c r="AS157" s="5">
        <v>102853</v>
      </c>
      <c r="AT157" s="18">
        <f>AU157/AS157</f>
        <v>0.14583920741252079</v>
      </c>
      <c r="AU157" s="5">
        <v>15000</v>
      </c>
      <c r="AV157" s="5" t="s">
        <v>118</v>
      </c>
      <c r="AW157" s="5" t="s">
        <v>118</v>
      </c>
      <c r="AX157" s="5" t="s">
        <v>118</v>
      </c>
      <c r="AY157" s="5" t="s">
        <v>118</v>
      </c>
      <c r="AZ157" s="5" t="s">
        <v>118</v>
      </c>
      <c r="BA157" s="5" t="s">
        <v>118</v>
      </c>
      <c r="BB157" s="5" t="s">
        <v>118</v>
      </c>
      <c r="BC157" s="5" t="s">
        <v>118</v>
      </c>
      <c r="BD157" s="5" t="s">
        <v>118</v>
      </c>
      <c r="BE157" s="5" t="s">
        <v>118</v>
      </c>
      <c r="BF157" s="5" t="s">
        <v>118</v>
      </c>
      <c r="BG157" s="5" t="s">
        <v>118</v>
      </c>
      <c r="BH157" s="5" t="s">
        <v>118</v>
      </c>
      <c r="BI157" s="5" t="s">
        <v>118</v>
      </c>
      <c r="BJ157" s="5" t="s">
        <v>118</v>
      </c>
      <c r="BK157" s="8" t="s">
        <v>99</v>
      </c>
      <c r="BL157" s="5" t="s">
        <v>253</v>
      </c>
      <c r="BM157" s="5" t="s">
        <v>118</v>
      </c>
      <c r="BN157" s="5" t="s">
        <v>2368</v>
      </c>
      <c r="BO157" s="5" t="s">
        <v>115</v>
      </c>
      <c r="BP157" s="5" t="s">
        <v>121</v>
      </c>
      <c r="BQ157" s="7" t="s">
        <v>1155</v>
      </c>
      <c r="BR157" s="5" t="s">
        <v>1224</v>
      </c>
      <c r="BS157" s="5" t="s">
        <v>124</v>
      </c>
      <c r="BT157" s="5">
        <f t="shared" si="1"/>
        <v>2025</v>
      </c>
      <c r="BU157" s="5"/>
      <c r="BV157" s="5"/>
      <c r="BW157" s="5"/>
      <c r="BX157" s="5">
        <f>COUNTIF(A2:BV2, "") + COUNTIF(A2:BV2, "NA") + COUNTIF(A2:BV2, "N/A") + COUNTIF(A2:BV2, "No aplica")</f>
        <v>6</v>
      </c>
      <c r="BY157" s="5"/>
      <c r="BZ157" s="12" t="s">
        <v>78</v>
      </c>
      <c r="CA157" s="13" t="s">
        <v>78</v>
      </c>
      <c r="CB157" s="5"/>
      <c r="CC157" s="5"/>
      <c r="CD157" s="13" t="str">
        <f t="shared" si="3"/>
        <v/>
      </c>
      <c r="CE157" s="13"/>
      <c r="CF157" s="13"/>
      <c r="CG157" s="13"/>
      <c r="CH157" s="13"/>
      <c r="CI157" s="13"/>
      <c r="CJ157" s="13">
        <f t="shared" si="4"/>
        <v>0</v>
      </c>
      <c r="CK157" s="14" t="s">
        <v>92</v>
      </c>
      <c r="CL157" s="15" t="s">
        <v>92</v>
      </c>
      <c r="CM157" s="23">
        <v>45804</v>
      </c>
    </row>
    <row r="158" spans="1:91" ht="153" x14ac:dyDescent="0.2">
      <c r="A158" s="5" t="s">
        <v>91</v>
      </c>
      <c r="B158" s="5" t="s">
        <v>92</v>
      </c>
      <c r="C158" s="5" t="s">
        <v>2369</v>
      </c>
      <c r="D158" s="6" t="s">
        <v>2370</v>
      </c>
      <c r="E158" s="6" t="s">
        <v>95</v>
      </c>
      <c r="F158" s="6" t="s">
        <v>96</v>
      </c>
      <c r="G158" s="6" t="s">
        <v>97</v>
      </c>
      <c r="H158" s="8" t="s">
        <v>1335</v>
      </c>
      <c r="I158" s="7" t="s">
        <v>99</v>
      </c>
      <c r="J158" s="7" t="s">
        <v>99</v>
      </c>
      <c r="K158" s="5" t="s">
        <v>2371</v>
      </c>
      <c r="L158" s="25" t="s">
        <v>2372</v>
      </c>
      <c r="M158" s="25" t="s">
        <v>2372</v>
      </c>
      <c r="N158" s="7" t="s">
        <v>2373</v>
      </c>
      <c r="O158" s="7" t="s">
        <v>2374</v>
      </c>
      <c r="P158" s="5" t="s">
        <v>104</v>
      </c>
      <c r="Q158" s="5" t="s">
        <v>2375</v>
      </c>
      <c r="R158" s="5" t="s">
        <v>2376</v>
      </c>
      <c r="S158" s="5">
        <v>2449</v>
      </c>
      <c r="T158" s="5" t="s">
        <v>135</v>
      </c>
      <c r="U158" s="5" t="s">
        <v>2377</v>
      </c>
      <c r="V158" s="5" t="s">
        <v>2378</v>
      </c>
      <c r="W158" s="5" t="s">
        <v>2379</v>
      </c>
      <c r="X158" s="5" t="s">
        <v>2380</v>
      </c>
      <c r="Y158" s="27">
        <v>45373</v>
      </c>
      <c r="Z158" s="27">
        <v>45897</v>
      </c>
      <c r="AA158" s="5" t="s">
        <v>2381</v>
      </c>
      <c r="AB158" s="24" t="s">
        <v>2382</v>
      </c>
      <c r="AC158" s="5">
        <v>1</v>
      </c>
      <c r="AD158" s="28" t="s">
        <v>113</v>
      </c>
      <c r="AE158" s="28" t="s">
        <v>114</v>
      </c>
      <c r="AF158" s="5" t="s">
        <v>115</v>
      </c>
      <c r="AG158" s="7" t="s">
        <v>116</v>
      </c>
      <c r="AH158" s="5" t="s">
        <v>1130</v>
      </c>
      <c r="AI158" s="5" t="s">
        <v>118</v>
      </c>
      <c r="AJ158" s="29">
        <v>15.26</v>
      </c>
      <c r="AK158" s="5" t="s">
        <v>118</v>
      </c>
      <c r="AL158" s="5" t="s">
        <v>118</v>
      </c>
      <c r="AM158" s="5" t="s">
        <v>118</v>
      </c>
      <c r="AN158" s="5" t="s">
        <v>118</v>
      </c>
      <c r="AO158" s="7" t="s">
        <v>113</v>
      </c>
      <c r="AP158" s="5">
        <v>643.08000000000004</v>
      </c>
      <c r="AQ158" s="11">
        <f t="shared" ref="AQ158:AQ159" si="18">AR158/AP158</f>
        <v>0.29700814828637184</v>
      </c>
      <c r="AR158" s="5">
        <v>191</v>
      </c>
      <c r="AS158" s="5" t="s">
        <v>118</v>
      </c>
      <c r="AT158" s="5" t="s">
        <v>118</v>
      </c>
      <c r="AU158" s="5" t="s">
        <v>118</v>
      </c>
      <c r="AV158" s="5" t="s">
        <v>118</v>
      </c>
      <c r="AW158" s="5" t="s">
        <v>118</v>
      </c>
      <c r="AX158" s="5" t="s">
        <v>118</v>
      </c>
      <c r="AY158" s="5" t="s">
        <v>118</v>
      </c>
      <c r="AZ158" s="5" t="s">
        <v>118</v>
      </c>
      <c r="BA158" s="5" t="s">
        <v>118</v>
      </c>
      <c r="BB158" s="5" t="s">
        <v>118</v>
      </c>
      <c r="BC158" s="5" t="s">
        <v>118</v>
      </c>
      <c r="BD158" s="5" t="s">
        <v>118</v>
      </c>
      <c r="BE158" s="5" t="s">
        <v>118</v>
      </c>
      <c r="BF158" s="5" t="s">
        <v>118</v>
      </c>
      <c r="BG158" s="5" t="s">
        <v>118</v>
      </c>
      <c r="BH158" s="5" t="s">
        <v>118</v>
      </c>
      <c r="BI158" s="5" t="s">
        <v>118</v>
      </c>
      <c r="BJ158" s="5" t="s">
        <v>118</v>
      </c>
      <c r="BK158" s="8" t="s">
        <v>99</v>
      </c>
      <c r="BL158" s="5" t="s">
        <v>1915</v>
      </c>
      <c r="BM158" s="5" t="s">
        <v>118</v>
      </c>
      <c r="BN158" s="5" t="s">
        <v>2383</v>
      </c>
      <c r="BO158" s="5" t="s">
        <v>115</v>
      </c>
      <c r="BP158" s="5" t="s">
        <v>121</v>
      </c>
      <c r="BQ158" s="7" t="s">
        <v>1155</v>
      </c>
      <c r="BR158" s="5" t="s">
        <v>1224</v>
      </c>
      <c r="BS158" s="5" t="s">
        <v>124</v>
      </c>
      <c r="BT158" s="5">
        <f t="shared" si="1"/>
        <v>2025</v>
      </c>
      <c r="BU158" s="5"/>
      <c r="BV158" s="5"/>
      <c r="BW158" s="5"/>
      <c r="BX158" s="5">
        <f>COUNTIF(A2:BV2, "") + COUNTIF(A2:BV2, "NA") + COUNTIF(A2:BV2, "N/A") + COUNTIF(A2:BV2, "No aplica")</f>
        <v>6</v>
      </c>
      <c r="BY158" s="5"/>
      <c r="BZ158" s="12" t="s">
        <v>78</v>
      </c>
      <c r="CA158" s="13" t="s">
        <v>78</v>
      </c>
      <c r="CB158" s="5"/>
      <c r="CC158" s="5"/>
      <c r="CD158" s="13" t="str">
        <f t="shared" si="3"/>
        <v/>
      </c>
      <c r="CE158" s="13"/>
      <c r="CF158" s="13"/>
      <c r="CG158" s="13"/>
      <c r="CH158" s="13"/>
      <c r="CI158" s="13"/>
      <c r="CJ158" s="13">
        <f t="shared" si="4"/>
        <v>0</v>
      </c>
      <c r="CK158" s="14" t="s">
        <v>92</v>
      </c>
      <c r="CL158" s="15" t="s">
        <v>92</v>
      </c>
      <c r="CM158" s="23">
        <v>45804</v>
      </c>
    </row>
    <row r="159" spans="1:91" ht="267.75" x14ac:dyDescent="0.2">
      <c r="A159" s="5" t="s">
        <v>91</v>
      </c>
      <c r="B159" s="5" t="s">
        <v>92</v>
      </c>
      <c r="C159" s="5" t="s">
        <v>2384</v>
      </c>
      <c r="D159" s="34" t="s">
        <v>2385</v>
      </c>
      <c r="E159" s="6" t="s">
        <v>95</v>
      </c>
      <c r="F159" s="6" t="s">
        <v>96</v>
      </c>
      <c r="G159" s="6" t="s">
        <v>97</v>
      </c>
      <c r="H159" s="6" t="s">
        <v>1527</v>
      </c>
      <c r="I159" s="7" t="s">
        <v>99</v>
      </c>
      <c r="J159" s="7" t="s">
        <v>99</v>
      </c>
      <c r="K159" s="5" t="s">
        <v>2386</v>
      </c>
      <c r="L159" s="26" t="s">
        <v>2387</v>
      </c>
      <c r="M159" s="26" t="s">
        <v>2387</v>
      </c>
      <c r="N159" s="37" t="s">
        <v>2388</v>
      </c>
      <c r="O159" s="7" t="s">
        <v>2389</v>
      </c>
      <c r="P159" s="5" t="s">
        <v>104</v>
      </c>
      <c r="Q159" s="31" t="s">
        <v>2390</v>
      </c>
      <c r="R159" s="5" t="s">
        <v>2391</v>
      </c>
      <c r="S159" s="5">
        <v>8412</v>
      </c>
      <c r="T159" s="5" t="s">
        <v>306</v>
      </c>
      <c r="U159" s="5" t="s">
        <v>2392</v>
      </c>
      <c r="V159" s="5" t="s">
        <v>2393</v>
      </c>
      <c r="W159" s="5" t="s">
        <v>2394</v>
      </c>
      <c r="X159" s="5" t="s">
        <v>2395</v>
      </c>
      <c r="Y159" s="27">
        <v>45292</v>
      </c>
      <c r="Z159" s="27">
        <v>45742</v>
      </c>
      <c r="AA159" s="5" t="s">
        <v>2396</v>
      </c>
      <c r="AB159" s="24" t="s">
        <v>2397</v>
      </c>
      <c r="AC159" s="5">
        <v>1</v>
      </c>
      <c r="AD159" s="28" t="s">
        <v>113</v>
      </c>
      <c r="AE159" s="28" t="s">
        <v>114</v>
      </c>
      <c r="AF159" s="5" t="s">
        <v>115</v>
      </c>
      <c r="AG159" s="31" t="s">
        <v>116</v>
      </c>
      <c r="AH159" s="5" t="s">
        <v>1130</v>
      </c>
      <c r="AI159" s="5" t="s">
        <v>118</v>
      </c>
      <c r="AJ159" s="35">
        <v>72.739999999999995</v>
      </c>
      <c r="AK159" s="5" t="s">
        <v>118</v>
      </c>
      <c r="AL159" s="5" t="s">
        <v>118</v>
      </c>
      <c r="AM159" s="5" t="s">
        <v>118</v>
      </c>
      <c r="AN159" s="5" t="s">
        <v>118</v>
      </c>
      <c r="AO159" s="7" t="s">
        <v>113</v>
      </c>
      <c r="AP159" s="5">
        <v>1163</v>
      </c>
      <c r="AQ159" s="11">
        <f t="shared" si="18"/>
        <v>0.51848667239896817</v>
      </c>
      <c r="AR159" s="5">
        <v>603</v>
      </c>
      <c r="AS159" s="5" t="s">
        <v>118</v>
      </c>
      <c r="AT159" s="5" t="s">
        <v>118</v>
      </c>
      <c r="AU159" s="5" t="s">
        <v>118</v>
      </c>
      <c r="AV159" s="5" t="s">
        <v>118</v>
      </c>
      <c r="AW159" s="5" t="s">
        <v>118</v>
      </c>
      <c r="AX159" s="5" t="s">
        <v>118</v>
      </c>
      <c r="AY159" s="5" t="s">
        <v>118</v>
      </c>
      <c r="AZ159" s="5" t="s">
        <v>118</v>
      </c>
      <c r="BA159" s="5" t="s">
        <v>118</v>
      </c>
      <c r="BB159" s="5" t="s">
        <v>118</v>
      </c>
      <c r="BC159" s="5" t="s">
        <v>118</v>
      </c>
      <c r="BD159" s="5" t="s">
        <v>118</v>
      </c>
      <c r="BE159" s="5" t="s">
        <v>118</v>
      </c>
      <c r="BF159" s="5" t="s">
        <v>118</v>
      </c>
      <c r="BG159" s="5" t="s">
        <v>118</v>
      </c>
      <c r="BH159" s="5" t="s">
        <v>118</v>
      </c>
      <c r="BI159" s="5" t="s">
        <v>118</v>
      </c>
      <c r="BJ159" s="5" t="s">
        <v>118</v>
      </c>
      <c r="BK159" s="8" t="s">
        <v>99</v>
      </c>
      <c r="BL159" s="5" t="s">
        <v>1915</v>
      </c>
      <c r="BM159" s="5" t="s">
        <v>118</v>
      </c>
      <c r="BN159" s="5" t="s">
        <v>2398</v>
      </c>
      <c r="BO159" s="5" t="s">
        <v>115</v>
      </c>
      <c r="BP159" s="5" t="s">
        <v>121</v>
      </c>
      <c r="BQ159" s="7" t="s">
        <v>1155</v>
      </c>
      <c r="BR159" s="5" t="s">
        <v>1224</v>
      </c>
      <c r="BS159" s="5" t="s">
        <v>124</v>
      </c>
      <c r="BT159" s="5">
        <f t="shared" si="1"/>
        <v>2025</v>
      </c>
      <c r="BU159" s="5"/>
      <c r="BV159" s="5"/>
      <c r="BW159" s="5"/>
      <c r="BX159" s="5">
        <f>COUNTIF(A2:BV2, "") + COUNTIF(A2:BV2, "NA") + COUNTIF(A2:BV2, "N/A") + COUNTIF(A2:BV2, "No aplica")</f>
        <v>6</v>
      </c>
      <c r="BY159" s="5"/>
      <c r="BZ159" s="12" t="s">
        <v>78</v>
      </c>
      <c r="CA159" s="13" t="s">
        <v>78</v>
      </c>
      <c r="CB159" s="5"/>
      <c r="CC159" s="5"/>
      <c r="CD159" s="13" t="str">
        <f t="shared" si="3"/>
        <v/>
      </c>
      <c r="CE159" s="13"/>
      <c r="CF159" s="13"/>
      <c r="CG159" s="13"/>
      <c r="CH159" s="13"/>
      <c r="CI159" s="13"/>
      <c r="CJ159" s="13">
        <f t="shared" si="4"/>
        <v>0</v>
      </c>
      <c r="CK159" s="14" t="s">
        <v>92</v>
      </c>
      <c r="CL159" s="15" t="s">
        <v>92</v>
      </c>
      <c r="CM159" s="23">
        <v>45804</v>
      </c>
    </row>
    <row r="160" spans="1:91" ht="165.75" x14ac:dyDescent="0.2">
      <c r="A160" s="5" t="s">
        <v>91</v>
      </c>
      <c r="B160" s="5" t="s">
        <v>92</v>
      </c>
      <c r="C160" s="5" t="s">
        <v>2399</v>
      </c>
      <c r="D160" s="6" t="s">
        <v>2400</v>
      </c>
      <c r="E160" s="6" t="s">
        <v>95</v>
      </c>
      <c r="F160" s="6" t="s">
        <v>96</v>
      </c>
      <c r="G160" s="6" t="s">
        <v>97</v>
      </c>
      <c r="H160" s="8" t="s">
        <v>1335</v>
      </c>
      <c r="I160" s="7" t="s">
        <v>99</v>
      </c>
      <c r="J160" s="7" t="s">
        <v>99</v>
      </c>
      <c r="K160" s="5" t="s">
        <v>2401</v>
      </c>
      <c r="L160" s="25" t="s">
        <v>2402</v>
      </c>
      <c r="M160" s="25" t="s">
        <v>2402</v>
      </c>
      <c r="N160" s="7" t="s">
        <v>2403</v>
      </c>
      <c r="O160" s="7" t="s">
        <v>2404</v>
      </c>
      <c r="P160" s="5" t="s">
        <v>104</v>
      </c>
      <c r="Q160" s="5" t="s">
        <v>2405</v>
      </c>
      <c r="R160" s="5" t="s">
        <v>2406</v>
      </c>
      <c r="S160" s="5">
        <v>4664</v>
      </c>
      <c r="T160" s="5" t="s">
        <v>673</v>
      </c>
      <c r="U160" s="5" t="s">
        <v>2407</v>
      </c>
      <c r="V160" s="5" t="s">
        <v>2408</v>
      </c>
      <c r="W160" s="5" t="s">
        <v>2409</v>
      </c>
      <c r="X160" s="5" t="s">
        <v>2410</v>
      </c>
      <c r="Y160" s="27">
        <v>45383</v>
      </c>
      <c r="Z160" s="27">
        <v>45834</v>
      </c>
      <c r="AA160" s="5" t="s">
        <v>2411</v>
      </c>
      <c r="AB160" s="24" t="s">
        <v>2412</v>
      </c>
      <c r="AC160" s="5">
        <v>1</v>
      </c>
      <c r="AD160" s="28" t="s">
        <v>113</v>
      </c>
      <c r="AE160" s="28" t="s">
        <v>114</v>
      </c>
      <c r="AF160" s="5" t="s">
        <v>115</v>
      </c>
      <c r="AG160" s="7" t="s">
        <v>1407</v>
      </c>
      <c r="AH160" s="5" t="s">
        <v>1130</v>
      </c>
      <c r="AI160" s="5" t="s">
        <v>118</v>
      </c>
      <c r="AJ160" s="29">
        <v>199.9</v>
      </c>
      <c r="AK160" s="5" t="s">
        <v>118</v>
      </c>
      <c r="AL160" s="5" t="s">
        <v>118</v>
      </c>
      <c r="AM160" s="5" t="s">
        <v>118</v>
      </c>
      <c r="AN160" s="5" t="s">
        <v>118</v>
      </c>
      <c r="AO160" s="7" t="s">
        <v>113</v>
      </c>
      <c r="AP160" s="5" t="s">
        <v>118</v>
      </c>
      <c r="AQ160" s="5" t="s">
        <v>118</v>
      </c>
      <c r="AR160" s="5" t="s">
        <v>118</v>
      </c>
      <c r="AS160" s="5" t="s">
        <v>118</v>
      </c>
      <c r="AT160" s="5" t="s">
        <v>118</v>
      </c>
      <c r="AU160" s="5" t="s">
        <v>118</v>
      </c>
      <c r="AV160" s="5" t="s">
        <v>118</v>
      </c>
      <c r="AW160" s="5" t="s">
        <v>118</v>
      </c>
      <c r="AX160" s="5" t="s">
        <v>118</v>
      </c>
      <c r="AY160" s="5" t="s">
        <v>118</v>
      </c>
      <c r="AZ160" s="5" t="s">
        <v>118</v>
      </c>
      <c r="BA160" s="5" t="s">
        <v>118</v>
      </c>
      <c r="BB160" s="5" t="s">
        <v>118</v>
      </c>
      <c r="BC160" s="5" t="s">
        <v>118</v>
      </c>
      <c r="BD160" s="5" t="s">
        <v>118</v>
      </c>
      <c r="BE160" s="5" t="s">
        <v>118</v>
      </c>
      <c r="BF160" s="5" t="s">
        <v>118</v>
      </c>
      <c r="BG160" s="5" t="s">
        <v>118</v>
      </c>
      <c r="BH160" s="5" t="s">
        <v>118</v>
      </c>
      <c r="BI160" s="5" t="s">
        <v>118</v>
      </c>
      <c r="BJ160" s="5" t="s">
        <v>118</v>
      </c>
      <c r="BK160" s="5" t="s">
        <v>2413</v>
      </c>
      <c r="BL160" s="5" t="s">
        <v>1665</v>
      </c>
      <c r="BM160" s="5" t="s">
        <v>118</v>
      </c>
      <c r="BN160" s="5" t="s">
        <v>118</v>
      </c>
      <c r="BO160" s="5" t="s">
        <v>115</v>
      </c>
      <c r="BP160" s="5" t="s">
        <v>121</v>
      </c>
      <c r="BQ160" s="5" t="s">
        <v>115</v>
      </c>
      <c r="BR160" s="5" t="s">
        <v>1824</v>
      </c>
      <c r="BS160" s="5" t="s">
        <v>124</v>
      </c>
      <c r="BT160" s="5">
        <f t="shared" si="1"/>
        <v>2025</v>
      </c>
      <c r="BU160" s="5"/>
      <c r="BV160" s="5"/>
      <c r="BW160" s="5"/>
      <c r="BX160" s="5">
        <f>COUNTIF(A2:BV2, "") + COUNTIF(A2:BV2, "NA") + COUNTIF(A2:BV2, "N/A") + COUNTIF(A2:BV2, "No aplica")</f>
        <v>6</v>
      </c>
      <c r="BY160" s="5"/>
      <c r="BZ160" s="12" t="s">
        <v>78</v>
      </c>
      <c r="CA160" s="13" t="s">
        <v>78</v>
      </c>
      <c r="CB160" s="5"/>
      <c r="CC160" s="5"/>
      <c r="CD160" s="13" t="str">
        <f t="shared" si="3"/>
        <v/>
      </c>
      <c r="CE160" s="13"/>
      <c r="CF160" s="13"/>
      <c r="CG160" s="13"/>
      <c r="CH160" s="13"/>
      <c r="CI160" s="13"/>
      <c r="CJ160" s="13">
        <f t="shared" si="4"/>
        <v>0</v>
      </c>
      <c r="CK160" s="14" t="s">
        <v>92</v>
      </c>
      <c r="CL160" s="15" t="s">
        <v>92</v>
      </c>
      <c r="CM160" s="23">
        <v>45804</v>
      </c>
    </row>
    <row r="161" spans="1:91" ht="178.5" x14ac:dyDescent="0.2">
      <c r="A161" s="5" t="s">
        <v>91</v>
      </c>
      <c r="B161" s="5" t="s">
        <v>92</v>
      </c>
      <c r="C161" s="5" t="s">
        <v>2414</v>
      </c>
      <c r="D161" s="34" t="s">
        <v>2283</v>
      </c>
      <c r="E161" s="6" t="s">
        <v>95</v>
      </c>
      <c r="F161" s="6" t="s">
        <v>96</v>
      </c>
      <c r="G161" s="6" t="s">
        <v>97</v>
      </c>
      <c r="H161" s="6" t="s">
        <v>1527</v>
      </c>
      <c r="I161" s="7" t="s">
        <v>99</v>
      </c>
      <c r="J161" s="7" t="s">
        <v>99</v>
      </c>
      <c r="K161" s="5" t="s">
        <v>2415</v>
      </c>
      <c r="L161" s="26" t="s">
        <v>2416</v>
      </c>
      <c r="M161" s="26" t="s">
        <v>2416</v>
      </c>
      <c r="N161" s="7" t="s">
        <v>2286</v>
      </c>
      <c r="O161" s="31" t="s">
        <v>2287</v>
      </c>
      <c r="P161" s="5" t="s">
        <v>104</v>
      </c>
      <c r="Q161" s="7" t="s">
        <v>2417</v>
      </c>
      <c r="R161" s="5" t="s">
        <v>2289</v>
      </c>
      <c r="S161" s="5">
        <v>6190</v>
      </c>
      <c r="T161" s="5" t="s">
        <v>263</v>
      </c>
      <c r="U161" s="5" t="s">
        <v>2418</v>
      </c>
      <c r="V161" s="5" t="s">
        <v>2419</v>
      </c>
      <c r="W161" s="5" t="s">
        <v>2292</v>
      </c>
      <c r="X161" s="5" t="s">
        <v>2420</v>
      </c>
      <c r="Y161" s="27">
        <v>44927</v>
      </c>
      <c r="Z161" s="27">
        <v>45715</v>
      </c>
      <c r="AA161" s="5" t="s">
        <v>2304</v>
      </c>
      <c r="AB161" s="24" t="s">
        <v>2421</v>
      </c>
      <c r="AC161" s="5">
        <v>1</v>
      </c>
      <c r="AD161" s="28" t="s">
        <v>113</v>
      </c>
      <c r="AE161" s="28" t="s">
        <v>114</v>
      </c>
      <c r="AF161" s="5" t="s">
        <v>115</v>
      </c>
      <c r="AG161" s="31" t="s">
        <v>252</v>
      </c>
      <c r="AH161" s="5" t="s">
        <v>1130</v>
      </c>
      <c r="AI161" s="5" t="s">
        <v>118</v>
      </c>
      <c r="AJ161" s="35">
        <v>300.11</v>
      </c>
      <c r="AK161" s="5" t="s">
        <v>118</v>
      </c>
      <c r="AL161" s="5" t="s">
        <v>118</v>
      </c>
      <c r="AM161" s="5" t="s">
        <v>118</v>
      </c>
      <c r="AN161" s="5" t="s">
        <v>118</v>
      </c>
      <c r="AO161" s="7" t="s">
        <v>113</v>
      </c>
      <c r="AP161" s="5" t="s">
        <v>118</v>
      </c>
      <c r="AQ161" s="5" t="s">
        <v>118</v>
      </c>
      <c r="AR161" s="5" t="s">
        <v>118</v>
      </c>
      <c r="AS161" s="5" t="s">
        <v>118</v>
      </c>
      <c r="AT161" s="5" t="s">
        <v>118</v>
      </c>
      <c r="AU161" s="5">
        <v>86943</v>
      </c>
      <c r="AV161" s="5" t="s">
        <v>118</v>
      </c>
      <c r="AW161" s="5" t="s">
        <v>118</v>
      </c>
      <c r="AX161" s="5" t="s">
        <v>118</v>
      </c>
      <c r="AY161" s="5" t="s">
        <v>118</v>
      </c>
      <c r="AZ161" s="5" t="s">
        <v>118</v>
      </c>
      <c r="BA161" s="5" t="s">
        <v>118</v>
      </c>
      <c r="BB161" s="5" t="s">
        <v>118</v>
      </c>
      <c r="BC161" s="5" t="s">
        <v>118</v>
      </c>
      <c r="BD161" s="5" t="s">
        <v>118</v>
      </c>
      <c r="BE161" s="5" t="s">
        <v>118</v>
      </c>
      <c r="BF161" s="5" t="s">
        <v>118</v>
      </c>
      <c r="BG161" s="5" t="s">
        <v>118</v>
      </c>
      <c r="BH161" s="5" t="s">
        <v>118</v>
      </c>
      <c r="BI161" s="5" t="s">
        <v>118</v>
      </c>
      <c r="BJ161" s="5" t="s">
        <v>118</v>
      </c>
      <c r="BK161" s="8" t="s">
        <v>99</v>
      </c>
      <c r="BL161" s="5" t="s">
        <v>253</v>
      </c>
      <c r="BM161" s="5" t="s">
        <v>118</v>
      </c>
      <c r="BN161" s="5" t="s">
        <v>118</v>
      </c>
      <c r="BO161" s="5" t="s">
        <v>115</v>
      </c>
      <c r="BP161" s="5" t="s">
        <v>121</v>
      </c>
      <c r="BQ161" s="7" t="s">
        <v>1155</v>
      </c>
      <c r="BR161" s="5" t="s">
        <v>1224</v>
      </c>
      <c r="BS161" s="5" t="s">
        <v>124</v>
      </c>
      <c r="BT161" s="5">
        <f t="shared" si="1"/>
        <v>2025</v>
      </c>
      <c r="BU161" s="5"/>
      <c r="BV161" s="5"/>
      <c r="BW161" s="5"/>
      <c r="BX161" s="5">
        <f>COUNTIF(A2:BV2, "") + COUNTIF(A2:BV2, "NA") + COUNTIF(A2:BV2, "N/A") + COUNTIF(A2:BV2, "No aplica")</f>
        <v>6</v>
      </c>
      <c r="BY161" s="5"/>
      <c r="BZ161" s="12" t="s">
        <v>78</v>
      </c>
      <c r="CA161" s="13" t="s">
        <v>78</v>
      </c>
      <c r="CB161" s="5"/>
      <c r="CC161" s="5"/>
      <c r="CD161" s="13" t="str">
        <f t="shared" si="3"/>
        <v/>
      </c>
      <c r="CE161" s="13"/>
      <c r="CF161" s="13"/>
      <c r="CG161" s="13"/>
      <c r="CH161" s="13"/>
      <c r="CI161" s="13"/>
      <c r="CJ161" s="13">
        <f t="shared" si="4"/>
        <v>0</v>
      </c>
      <c r="CK161" s="14" t="s">
        <v>92</v>
      </c>
      <c r="CL161" s="15" t="s">
        <v>92</v>
      </c>
      <c r="CM161" s="23">
        <v>45804</v>
      </c>
    </row>
    <row r="162" spans="1:91" ht="178.5" x14ac:dyDescent="0.2">
      <c r="A162" s="5" t="s">
        <v>91</v>
      </c>
      <c r="B162" s="5" t="s">
        <v>92</v>
      </c>
      <c r="C162" s="5" t="s">
        <v>2422</v>
      </c>
      <c r="D162" s="34" t="s">
        <v>2283</v>
      </c>
      <c r="E162" s="6" t="s">
        <v>95</v>
      </c>
      <c r="F162" s="6" t="s">
        <v>96</v>
      </c>
      <c r="G162" s="6" t="s">
        <v>97</v>
      </c>
      <c r="H162" s="6" t="s">
        <v>1527</v>
      </c>
      <c r="I162" s="7" t="s">
        <v>99</v>
      </c>
      <c r="J162" s="7" t="s">
        <v>99</v>
      </c>
      <c r="K162" s="5" t="s">
        <v>2423</v>
      </c>
      <c r="L162" s="26" t="s">
        <v>2424</v>
      </c>
      <c r="M162" s="26" t="s">
        <v>2424</v>
      </c>
      <c r="N162" s="7" t="s">
        <v>2286</v>
      </c>
      <c r="O162" s="31" t="s">
        <v>2287</v>
      </c>
      <c r="P162" s="5" t="s">
        <v>104</v>
      </c>
      <c r="Q162" s="7" t="s">
        <v>2425</v>
      </c>
      <c r="R162" s="5" t="s">
        <v>2289</v>
      </c>
      <c r="S162" s="5">
        <v>6190</v>
      </c>
      <c r="T162" s="5" t="s">
        <v>234</v>
      </c>
      <c r="U162" s="5" t="s">
        <v>2426</v>
      </c>
      <c r="V162" s="5" t="s">
        <v>2427</v>
      </c>
      <c r="W162" s="5" t="s">
        <v>2292</v>
      </c>
      <c r="X162" s="5" t="s">
        <v>2428</v>
      </c>
      <c r="Y162" s="27">
        <v>44927</v>
      </c>
      <c r="Z162" s="27">
        <v>45715</v>
      </c>
      <c r="AA162" s="5" t="s">
        <v>2304</v>
      </c>
      <c r="AB162" s="24" t="s">
        <v>2429</v>
      </c>
      <c r="AC162" s="5">
        <v>1</v>
      </c>
      <c r="AD162" s="28" t="s">
        <v>113</v>
      </c>
      <c r="AE162" s="28" t="s">
        <v>114</v>
      </c>
      <c r="AF162" s="5" t="s">
        <v>115</v>
      </c>
      <c r="AG162" s="31" t="s">
        <v>252</v>
      </c>
      <c r="AH162" s="5" t="s">
        <v>1130</v>
      </c>
      <c r="AI162" s="5" t="s">
        <v>118</v>
      </c>
      <c r="AJ162" s="35">
        <v>323.24</v>
      </c>
      <c r="AK162" s="5" t="s">
        <v>118</v>
      </c>
      <c r="AL162" s="5" t="s">
        <v>118</v>
      </c>
      <c r="AM162" s="5" t="s">
        <v>118</v>
      </c>
      <c r="AN162" s="5" t="s">
        <v>118</v>
      </c>
      <c r="AO162" s="7" t="s">
        <v>113</v>
      </c>
      <c r="AP162" s="5" t="s">
        <v>118</v>
      </c>
      <c r="AQ162" s="5" t="s">
        <v>118</v>
      </c>
      <c r="AR162" s="5" t="s">
        <v>118</v>
      </c>
      <c r="AS162" s="5" t="s">
        <v>118</v>
      </c>
      <c r="AT162" s="5" t="s">
        <v>118</v>
      </c>
      <c r="AU162" s="5">
        <v>593457</v>
      </c>
      <c r="AV162" s="5" t="s">
        <v>118</v>
      </c>
      <c r="AW162" s="5" t="s">
        <v>118</v>
      </c>
      <c r="AX162" s="5" t="s">
        <v>118</v>
      </c>
      <c r="AY162" s="5" t="s">
        <v>118</v>
      </c>
      <c r="AZ162" s="5" t="s">
        <v>118</v>
      </c>
      <c r="BA162" s="5" t="s">
        <v>118</v>
      </c>
      <c r="BB162" s="5" t="s">
        <v>118</v>
      </c>
      <c r="BC162" s="5" t="s">
        <v>118</v>
      </c>
      <c r="BD162" s="5" t="s">
        <v>118</v>
      </c>
      <c r="BE162" s="5" t="s">
        <v>118</v>
      </c>
      <c r="BF162" s="5" t="s">
        <v>118</v>
      </c>
      <c r="BG162" s="5" t="s">
        <v>118</v>
      </c>
      <c r="BH162" s="5" t="s">
        <v>118</v>
      </c>
      <c r="BI162" s="5" t="s">
        <v>118</v>
      </c>
      <c r="BJ162" s="5" t="s">
        <v>118</v>
      </c>
      <c r="BK162" s="8" t="s">
        <v>99</v>
      </c>
      <c r="BL162" s="5" t="s">
        <v>253</v>
      </c>
      <c r="BM162" s="5" t="s">
        <v>118</v>
      </c>
      <c r="BN162" s="5" t="s">
        <v>118</v>
      </c>
      <c r="BO162" s="5" t="s">
        <v>115</v>
      </c>
      <c r="BP162" s="5" t="s">
        <v>121</v>
      </c>
      <c r="BQ162" s="7" t="s">
        <v>1155</v>
      </c>
      <c r="BR162" s="5" t="s">
        <v>1224</v>
      </c>
      <c r="BS162" s="5" t="s">
        <v>124</v>
      </c>
      <c r="BT162" s="5">
        <f t="shared" si="1"/>
        <v>2025</v>
      </c>
      <c r="BU162" s="5"/>
      <c r="BV162" s="5"/>
      <c r="BW162" s="5"/>
      <c r="BX162" s="5">
        <f>COUNTIF(A2:BV2, "") + COUNTIF(A2:BV2, "NA") + COUNTIF(A2:BV2, "N/A") + COUNTIF(A2:BV2, "No aplica")</f>
        <v>6</v>
      </c>
      <c r="BY162" s="5"/>
      <c r="BZ162" s="12" t="s">
        <v>78</v>
      </c>
      <c r="CA162" s="13" t="s">
        <v>78</v>
      </c>
      <c r="CB162" s="5"/>
      <c r="CC162" s="5"/>
      <c r="CD162" s="13" t="str">
        <f t="shared" si="3"/>
        <v/>
      </c>
      <c r="CE162" s="13"/>
      <c r="CF162" s="13"/>
      <c r="CG162" s="13"/>
      <c r="CH162" s="13"/>
      <c r="CI162" s="13"/>
      <c r="CJ162" s="13">
        <f t="shared" si="4"/>
        <v>0</v>
      </c>
      <c r="CK162" s="14" t="s">
        <v>92</v>
      </c>
      <c r="CL162" s="15" t="s">
        <v>92</v>
      </c>
      <c r="CM162" s="23">
        <v>45804</v>
      </c>
    </row>
    <row r="163" spans="1:91" ht="153" x14ac:dyDescent="0.2">
      <c r="A163" s="5" t="s">
        <v>91</v>
      </c>
      <c r="B163" s="5" t="s">
        <v>92</v>
      </c>
      <c r="C163" s="5" t="s">
        <v>2430</v>
      </c>
      <c r="D163" s="6" t="s">
        <v>2431</v>
      </c>
      <c r="E163" s="6" t="s">
        <v>95</v>
      </c>
      <c r="F163" s="6" t="s">
        <v>96</v>
      </c>
      <c r="G163" s="6" t="s">
        <v>97</v>
      </c>
      <c r="H163" s="8" t="s">
        <v>1335</v>
      </c>
      <c r="I163" s="7" t="s">
        <v>99</v>
      </c>
      <c r="J163" s="7" t="s">
        <v>99</v>
      </c>
      <c r="K163" s="5" t="s">
        <v>2432</v>
      </c>
      <c r="L163" s="25" t="s">
        <v>2433</v>
      </c>
      <c r="M163" s="25" t="s">
        <v>2433</v>
      </c>
      <c r="N163" s="7" t="s">
        <v>2434</v>
      </c>
      <c r="O163" s="7" t="s">
        <v>2435</v>
      </c>
      <c r="P163" s="5" t="s">
        <v>132</v>
      </c>
      <c r="Q163" s="5" t="s">
        <v>2436</v>
      </c>
      <c r="R163" s="5" t="s">
        <v>2437</v>
      </c>
      <c r="S163" s="5">
        <v>1011</v>
      </c>
      <c r="T163" s="5" t="s">
        <v>853</v>
      </c>
      <c r="U163" s="5" t="s">
        <v>2438</v>
      </c>
      <c r="V163" s="5" t="s">
        <v>2439</v>
      </c>
      <c r="W163" s="5" t="s">
        <v>2440</v>
      </c>
      <c r="X163" s="5" t="s">
        <v>2441</v>
      </c>
      <c r="Y163" s="27">
        <v>45383</v>
      </c>
      <c r="Z163" s="27">
        <v>45834</v>
      </c>
      <c r="AA163" s="5" t="s">
        <v>2442</v>
      </c>
      <c r="AB163" s="24" t="s">
        <v>2443</v>
      </c>
      <c r="AC163" s="5">
        <v>1</v>
      </c>
      <c r="AD163" s="28" t="s">
        <v>113</v>
      </c>
      <c r="AE163" s="28" t="s">
        <v>114</v>
      </c>
      <c r="AF163" s="5" t="s">
        <v>115</v>
      </c>
      <c r="AG163" s="7" t="s">
        <v>1407</v>
      </c>
      <c r="AH163" s="5" t="s">
        <v>1130</v>
      </c>
      <c r="AI163" s="5" t="s">
        <v>118</v>
      </c>
      <c r="AJ163" s="29">
        <v>5.39</v>
      </c>
      <c r="AK163" s="5" t="s">
        <v>118</v>
      </c>
      <c r="AL163" s="5" t="s">
        <v>118</v>
      </c>
      <c r="AM163" s="5" t="s">
        <v>118</v>
      </c>
      <c r="AN163" s="5" t="s">
        <v>118</v>
      </c>
      <c r="AO163" s="7" t="s">
        <v>113</v>
      </c>
      <c r="AP163" s="5">
        <v>65154</v>
      </c>
      <c r="AQ163" s="11">
        <f>AR163/AP163</f>
        <v>2.2058507535991652E-2</v>
      </c>
      <c r="AR163" s="5">
        <v>1437.2</v>
      </c>
      <c r="AS163" s="5" t="s">
        <v>118</v>
      </c>
      <c r="AT163" s="5" t="s">
        <v>118</v>
      </c>
      <c r="AU163" s="5" t="s">
        <v>118</v>
      </c>
      <c r="AV163" s="5" t="s">
        <v>118</v>
      </c>
      <c r="AW163" s="5" t="s">
        <v>118</v>
      </c>
      <c r="AX163" s="5" t="s">
        <v>118</v>
      </c>
      <c r="AY163" s="5" t="s">
        <v>118</v>
      </c>
      <c r="AZ163" s="5" t="s">
        <v>118</v>
      </c>
      <c r="BA163" s="5" t="s">
        <v>118</v>
      </c>
      <c r="BB163" s="5" t="s">
        <v>118</v>
      </c>
      <c r="BC163" s="5" t="s">
        <v>118</v>
      </c>
      <c r="BD163" s="5" t="s">
        <v>118</v>
      </c>
      <c r="BE163" s="5" t="s">
        <v>118</v>
      </c>
      <c r="BF163" s="5" t="s">
        <v>118</v>
      </c>
      <c r="BG163" s="5" t="s">
        <v>118</v>
      </c>
      <c r="BH163" s="5" t="s">
        <v>118</v>
      </c>
      <c r="BI163" s="5" t="s">
        <v>118</v>
      </c>
      <c r="BJ163" s="5" t="s">
        <v>118</v>
      </c>
      <c r="BK163" s="8" t="s">
        <v>99</v>
      </c>
      <c r="BL163" s="5" t="s">
        <v>2444</v>
      </c>
      <c r="BM163" s="5" t="s">
        <v>118</v>
      </c>
      <c r="BN163" s="5" t="s">
        <v>2445</v>
      </c>
      <c r="BO163" s="5" t="s">
        <v>115</v>
      </c>
      <c r="BP163" s="5" t="s">
        <v>121</v>
      </c>
      <c r="BQ163" s="7" t="s">
        <v>1155</v>
      </c>
      <c r="BR163" s="5" t="s">
        <v>1224</v>
      </c>
      <c r="BS163" s="5" t="s">
        <v>124</v>
      </c>
      <c r="BT163" s="5">
        <f t="shared" si="1"/>
        <v>2025</v>
      </c>
      <c r="BU163" s="5"/>
      <c r="BV163" s="5"/>
      <c r="BW163" s="5"/>
      <c r="BX163" s="5">
        <f>COUNTIF(A2:BV2, "") + COUNTIF(A2:BV2, "NA") + COUNTIF(A2:BV2, "N/A") + COUNTIF(A2:BV2, "No aplica")</f>
        <v>6</v>
      </c>
      <c r="BY163" s="5"/>
      <c r="BZ163" s="12" t="s">
        <v>78</v>
      </c>
      <c r="CA163" s="13" t="s">
        <v>78</v>
      </c>
      <c r="CB163" s="5"/>
      <c r="CC163" s="5"/>
      <c r="CD163" s="13" t="str">
        <f t="shared" si="3"/>
        <v/>
      </c>
      <c r="CE163" s="13"/>
      <c r="CF163" s="13"/>
      <c r="CG163" s="13"/>
      <c r="CH163" s="13"/>
      <c r="CI163" s="13"/>
      <c r="CJ163" s="13">
        <f t="shared" si="4"/>
        <v>0</v>
      </c>
      <c r="CK163" s="14" t="s">
        <v>92</v>
      </c>
      <c r="CL163" s="15" t="s">
        <v>92</v>
      </c>
      <c r="CM163" s="23">
        <v>45804</v>
      </c>
    </row>
    <row r="164" spans="1:91" ht="280.5" x14ac:dyDescent="0.2">
      <c r="A164" s="5" t="s">
        <v>91</v>
      </c>
      <c r="B164" s="5" t="s">
        <v>92</v>
      </c>
      <c r="C164" s="5" t="s">
        <v>2446</v>
      </c>
      <c r="D164" s="6" t="s">
        <v>2447</v>
      </c>
      <c r="E164" s="6" t="s">
        <v>95</v>
      </c>
      <c r="F164" s="6" t="s">
        <v>96</v>
      </c>
      <c r="G164" s="6" t="s">
        <v>97</v>
      </c>
      <c r="H164" s="6" t="s">
        <v>1527</v>
      </c>
      <c r="I164" s="7" t="s">
        <v>99</v>
      </c>
      <c r="J164" s="7" t="s">
        <v>99</v>
      </c>
      <c r="K164" s="5" t="s">
        <v>2448</v>
      </c>
      <c r="L164" s="25" t="s">
        <v>2449</v>
      </c>
      <c r="M164" s="25" t="s">
        <v>2449</v>
      </c>
      <c r="N164" s="25" t="s">
        <v>2450</v>
      </c>
      <c r="O164" s="7" t="s">
        <v>2451</v>
      </c>
      <c r="P164" s="5" t="s">
        <v>132</v>
      </c>
      <c r="Q164" s="25" t="s">
        <v>2452</v>
      </c>
      <c r="R164" s="5" t="s">
        <v>2453</v>
      </c>
      <c r="S164" s="5">
        <v>7120</v>
      </c>
      <c r="T164" s="5" t="s">
        <v>107</v>
      </c>
      <c r="U164" s="5" t="s">
        <v>2454</v>
      </c>
      <c r="V164" s="5" t="s">
        <v>2455</v>
      </c>
      <c r="W164" s="5" t="s">
        <v>2456</v>
      </c>
      <c r="X164" s="5" t="s">
        <v>2457</v>
      </c>
      <c r="Y164" s="27">
        <v>45746</v>
      </c>
      <c r="Z164" s="27">
        <v>45959</v>
      </c>
      <c r="AA164" s="5" t="s">
        <v>2458</v>
      </c>
      <c r="AB164" s="24" t="s">
        <v>2459</v>
      </c>
      <c r="AC164" s="5">
        <v>1</v>
      </c>
      <c r="AD164" s="28" t="s">
        <v>113</v>
      </c>
      <c r="AE164" s="28" t="s">
        <v>114</v>
      </c>
      <c r="AF164" s="5" t="s">
        <v>115</v>
      </c>
      <c r="AG164" s="7" t="s">
        <v>116</v>
      </c>
      <c r="AH164" s="5" t="s">
        <v>1130</v>
      </c>
      <c r="AI164" s="5" t="s">
        <v>118</v>
      </c>
      <c r="AJ164" s="29">
        <v>31.77</v>
      </c>
      <c r="AK164" s="5" t="s">
        <v>118</v>
      </c>
      <c r="AL164" s="5" t="s">
        <v>118</v>
      </c>
      <c r="AM164" s="5" t="s">
        <v>118</v>
      </c>
      <c r="AN164" s="5" t="s">
        <v>118</v>
      </c>
      <c r="AO164" s="7" t="s">
        <v>113</v>
      </c>
      <c r="AP164" s="5" t="s">
        <v>118</v>
      </c>
      <c r="AQ164" s="5" t="s">
        <v>118</v>
      </c>
      <c r="AR164" s="5">
        <v>100</v>
      </c>
      <c r="AS164" s="5" t="s">
        <v>118</v>
      </c>
      <c r="AT164" s="5" t="s">
        <v>118</v>
      </c>
      <c r="AU164" s="5" t="s">
        <v>118</v>
      </c>
      <c r="AV164" s="5" t="s">
        <v>118</v>
      </c>
      <c r="AW164" s="5" t="s">
        <v>118</v>
      </c>
      <c r="AX164" s="5" t="s">
        <v>118</v>
      </c>
      <c r="AY164" s="5" t="s">
        <v>118</v>
      </c>
      <c r="AZ164" s="5" t="s">
        <v>118</v>
      </c>
      <c r="BA164" s="5" t="s">
        <v>118</v>
      </c>
      <c r="BB164" s="5" t="s">
        <v>118</v>
      </c>
      <c r="BC164" s="5" t="s">
        <v>118</v>
      </c>
      <c r="BD164" s="5" t="s">
        <v>118</v>
      </c>
      <c r="BE164" s="5" t="s">
        <v>118</v>
      </c>
      <c r="BF164" s="5" t="s">
        <v>118</v>
      </c>
      <c r="BG164" s="5" t="s">
        <v>118</v>
      </c>
      <c r="BH164" s="5" t="s">
        <v>118</v>
      </c>
      <c r="BI164" s="5" t="s">
        <v>118</v>
      </c>
      <c r="BJ164" s="5" t="s">
        <v>118</v>
      </c>
      <c r="BK164" s="8" t="s">
        <v>99</v>
      </c>
      <c r="BL164" s="5" t="s">
        <v>1915</v>
      </c>
      <c r="BM164" s="5" t="s">
        <v>118</v>
      </c>
      <c r="BN164" s="5" t="s">
        <v>118</v>
      </c>
      <c r="BO164" s="5" t="s">
        <v>115</v>
      </c>
      <c r="BP164" s="5" t="s">
        <v>121</v>
      </c>
      <c r="BQ164" s="7" t="s">
        <v>1155</v>
      </c>
      <c r="BR164" s="5" t="s">
        <v>1224</v>
      </c>
      <c r="BS164" s="5" t="s">
        <v>124</v>
      </c>
      <c r="BT164" s="5">
        <f t="shared" si="1"/>
        <v>2025</v>
      </c>
      <c r="BU164" s="5"/>
      <c r="BV164" s="5"/>
      <c r="BW164" s="5"/>
      <c r="BX164" s="5">
        <f>COUNTIF(A2:BV2, "") + COUNTIF(A2:BV2, "NA") + COUNTIF(A2:BV2, "N/A") + COUNTIF(A2:BV2, "No aplica")</f>
        <v>6</v>
      </c>
      <c r="BY164" s="5"/>
      <c r="BZ164" s="12" t="s">
        <v>78</v>
      </c>
      <c r="CA164" s="13" t="s">
        <v>78</v>
      </c>
      <c r="CB164" s="5"/>
      <c r="CC164" s="5"/>
      <c r="CD164" s="13" t="str">
        <f t="shared" si="3"/>
        <v/>
      </c>
      <c r="CE164" s="13"/>
      <c r="CF164" s="13"/>
      <c r="CG164" s="13"/>
      <c r="CH164" s="13"/>
      <c r="CI164" s="13"/>
      <c r="CJ164" s="13">
        <f t="shared" si="4"/>
        <v>0</v>
      </c>
      <c r="CK164" s="14" t="s">
        <v>92</v>
      </c>
      <c r="CL164" s="15" t="s">
        <v>92</v>
      </c>
      <c r="CM164" s="23">
        <v>45804</v>
      </c>
    </row>
    <row r="165" spans="1:91" ht="229.5" x14ac:dyDescent="0.2">
      <c r="A165" s="5" t="s">
        <v>91</v>
      </c>
      <c r="B165" s="5" t="s">
        <v>92</v>
      </c>
      <c r="C165" s="5" t="s">
        <v>2460</v>
      </c>
      <c r="D165" s="6" t="s">
        <v>2461</v>
      </c>
      <c r="E165" s="6" t="s">
        <v>95</v>
      </c>
      <c r="F165" s="6" t="s">
        <v>96</v>
      </c>
      <c r="G165" s="6" t="s">
        <v>97</v>
      </c>
      <c r="H165" s="8" t="s">
        <v>1335</v>
      </c>
      <c r="I165" s="7" t="s">
        <v>99</v>
      </c>
      <c r="J165" s="7" t="s">
        <v>99</v>
      </c>
      <c r="K165" s="5" t="s">
        <v>2462</v>
      </c>
      <c r="L165" s="25" t="s">
        <v>2463</v>
      </c>
      <c r="M165" s="25" t="s">
        <v>2463</v>
      </c>
      <c r="N165" s="7" t="s">
        <v>2464</v>
      </c>
      <c r="O165" s="7" t="s">
        <v>2465</v>
      </c>
      <c r="P165" s="5" t="s">
        <v>104</v>
      </c>
      <c r="Q165" s="5" t="s">
        <v>2466</v>
      </c>
      <c r="R165" s="5" t="s">
        <v>2467</v>
      </c>
      <c r="S165" s="5">
        <v>2618</v>
      </c>
      <c r="T165" s="5" t="s">
        <v>168</v>
      </c>
      <c r="U165" s="5" t="s">
        <v>2468</v>
      </c>
      <c r="V165" s="5" t="s">
        <v>2469</v>
      </c>
      <c r="W165" s="5" t="s">
        <v>2470</v>
      </c>
      <c r="X165" s="5" t="s">
        <v>2471</v>
      </c>
      <c r="Y165" s="27">
        <v>45413</v>
      </c>
      <c r="Z165" s="27">
        <v>45834</v>
      </c>
      <c r="AA165" s="5" t="s">
        <v>2472</v>
      </c>
      <c r="AB165" s="24" t="s">
        <v>2473</v>
      </c>
      <c r="AC165" s="5">
        <v>1</v>
      </c>
      <c r="AD165" s="28" t="s">
        <v>113</v>
      </c>
      <c r="AE165" s="28" t="s">
        <v>114</v>
      </c>
      <c r="AF165" s="5" t="s">
        <v>115</v>
      </c>
      <c r="AG165" s="7" t="s">
        <v>174</v>
      </c>
      <c r="AH165" s="5" t="s">
        <v>1130</v>
      </c>
      <c r="AI165" s="5" t="s">
        <v>118</v>
      </c>
      <c r="AJ165" s="29">
        <v>32.700000000000003</v>
      </c>
      <c r="AK165" s="5" t="s">
        <v>118</v>
      </c>
      <c r="AL165" s="5" t="s">
        <v>118</v>
      </c>
      <c r="AM165" s="5" t="s">
        <v>118</v>
      </c>
      <c r="AN165" s="5" t="s">
        <v>118</v>
      </c>
      <c r="AO165" s="7" t="s">
        <v>113</v>
      </c>
      <c r="AP165" s="5" t="s">
        <v>118</v>
      </c>
      <c r="AQ165" s="5" t="s">
        <v>118</v>
      </c>
      <c r="AR165" s="5" t="s">
        <v>118</v>
      </c>
      <c r="AS165" s="5" t="s">
        <v>118</v>
      </c>
      <c r="AT165" s="5" t="s">
        <v>118</v>
      </c>
      <c r="AU165" s="5" t="s">
        <v>118</v>
      </c>
      <c r="AV165" s="5" t="s">
        <v>118</v>
      </c>
      <c r="AW165" s="5" t="s">
        <v>118</v>
      </c>
      <c r="AX165" s="5" t="s">
        <v>118</v>
      </c>
      <c r="AY165" s="5" t="s">
        <v>118</v>
      </c>
      <c r="AZ165" s="5" t="s">
        <v>118</v>
      </c>
      <c r="BA165" s="5" t="s">
        <v>118</v>
      </c>
      <c r="BB165" s="5" t="s">
        <v>118</v>
      </c>
      <c r="BC165" s="5" t="s">
        <v>118</v>
      </c>
      <c r="BD165" s="5" t="s">
        <v>118</v>
      </c>
      <c r="BE165" s="5" t="s">
        <v>118</v>
      </c>
      <c r="BF165" s="5" t="s">
        <v>118</v>
      </c>
      <c r="BG165" s="5" t="s">
        <v>118</v>
      </c>
      <c r="BH165" s="5" t="s">
        <v>118</v>
      </c>
      <c r="BI165" s="5" t="s">
        <v>118</v>
      </c>
      <c r="BJ165" s="5" t="s">
        <v>118</v>
      </c>
      <c r="BK165" s="5" t="s">
        <v>2474</v>
      </c>
      <c r="BL165" s="5" t="s">
        <v>176</v>
      </c>
      <c r="BM165" s="5" t="s">
        <v>118</v>
      </c>
      <c r="BN165" s="5" t="s">
        <v>2475</v>
      </c>
      <c r="BO165" s="5" t="s">
        <v>115</v>
      </c>
      <c r="BP165" s="5" t="s">
        <v>121</v>
      </c>
      <c r="BQ165" s="5" t="s">
        <v>115</v>
      </c>
      <c r="BR165" s="5" t="s">
        <v>1824</v>
      </c>
      <c r="BS165" s="5" t="s">
        <v>124</v>
      </c>
      <c r="BT165" s="5">
        <f t="shared" si="1"/>
        <v>2025</v>
      </c>
      <c r="BU165" s="5"/>
      <c r="BV165" s="5"/>
      <c r="BW165" s="5"/>
      <c r="BX165" s="5">
        <f>COUNTIF(A2:BV2, "") + COUNTIF(A2:BV2, "NA") + COUNTIF(A2:BV2, "N/A") + COUNTIF(A2:BV2, "No aplica")</f>
        <v>6</v>
      </c>
      <c r="BY165" s="5"/>
      <c r="BZ165" s="12" t="s">
        <v>78</v>
      </c>
      <c r="CA165" s="13" t="s">
        <v>78</v>
      </c>
      <c r="CB165" s="5"/>
      <c r="CC165" s="5"/>
      <c r="CD165" s="13" t="str">
        <f t="shared" si="3"/>
        <v/>
      </c>
      <c r="CE165" s="13"/>
      <c r="CF165" s="13"/>
      <c r="CG165" s="13"/>
      <c r="CH165" s="13"/>
      <c r="CI165" s="13"/>
      <c r="CJ165" s="13">
        <f t="shared" si="4"/>
        <v>0</v>
      </c>
      <c r="CK165" s="14" t="s">
        <v>92</v>
      </c>
      <c r="CL165" s="15" t="s">
        <v>92</v>
      </c>
      <c r="CM165" s="23">
        <v>45804</v>
      </c>
    </row>
    <row r="166" spans="1:91" ht="191.25" x14ac:dyDescent="0.2">
      <c r="A166" s="5" t="s">
        <v>91</v>
      </c>
      <c r="B166" s="5" t="s">
        <v>92</v>
      </c>
      <c r="C166" s="5" t="s">
        <v>2476</v>
      </c>
      <c r="D166" s="6" t="s">
        <v>2477</v>
      </c>
      <c r="E166" s="6" t="s">
        <v>95</v>
      </c>
      <c r="F166" s="6" t="s">
        <v>96</v>
      </c>
      <c r="G166" s="6" t="s">
        <v>97</v>
      </c>
      <c r="H166" s="8" t="s">
        <v>1335</v>
      </c>
      <c r="I166" s="7" t="s">
        <v>99</v>
      </c>
      <c r="J166" s="7" t="s">
        <v>99</v>
      </c>
      <c r="K166" s="5" t="s">
        <v>2478</v>
      </c>
      <c r="L166" s="25" t="s">
        <v>2479</v>
      </c>
      <c r="M166" s="25" t="s">
        <v>2479</v>
      </c>
      <c r="N166" s="7" t="s">
        <v>2480</v>
      </c>
      <c r="O166" s="7" t="s">
        <v>2481</v>
      </c>
      <c r="P166" s="5" t="s">
        <v>132</v>
      </c>
      <c r="Q166" s="5" t="s">
        <v>2482</v>
      </c>
      <c r="R166" s="5" t="s">
        <v>2483</v>
      </c>
      <c r="S166" s="5">
        <v>2592</v>
      </c>
      <c r="T166" s="5" t="s">
        <v>234</v>
      </c>
      <c r="U166" s="5" t="s">
        <v>2484</v>
      </c>
      <c r="V166" s="5" t="s">
        <v>2485</v>
      </c>
      <c r="W166" s="5" t="s">
        <v>2486</v>
      </c>
      <c r="X166" s="5" t="s">
        <v>2487</v>
      </c>
      <c r="Y166" s="27">
        <v>45390</v>
      </c>
      <c r="Z166" s="27">
        <v>45834</v>
      </c>
      <c r="AA166" s="5" t="s">
        <v>2488</v>
      </c>
      <c r="AB166" s="24" t="s">
        <v>2489</v>
      </c>
      <c r="AC166" s="5">
        <v>1</v>
      </c>
      <c r="AD166" s="28" t="s">
        <v>113</v>
      </c>
      <c r="AE166" s="28" t="s">
        <v>114</v>
      </c>
      <c r="AF166" s="5" t="s">
        <v>115</v>
      </c>
      <c r="AG166" s="7" t="s">
        <v>174</v>
      </c>
      <c r="AH166" s="5" t="s">
        <v>1130</v>
      </c>
      <c r="AI166" s="5" t="s">
        <v>118</v>
      </c>
      <c r="AJ166" s="29">
        <v>0.45</v>
      </c>
      <c r="AK166" s="5" t="s">
        <v>118</v>
      </c>
      <c r="AL166" s="5" t="s">
        <v>118</v>
      </c>
      <c r="AM166" s="5" t="s">
        <v>118</v>
      </c>
      <c r="AN166" s="5" t="s">
        <v>118</v>
      </c>
      <c r="AO166" s="7" t="s">
        <v>113</v>
      </c>
      <c r="AP166" s="5" t="s">
        <v>118</v>
      </c>
      <c r="AQ166" s="5" t="s">
        <v>118</v>
      </c>
      <c r="AR166" s="5" t="s">
        <v>118</v>
      </c>
      <c r="AS166" s="5" t="s">
        <v>118</v>
      </c>
      <c r="AT166" s="5" t="s">
        <v>118</v>
      </c>
      <c r="AU166" s="5" t="s">
        <v>118</v>
      </c>
      <c r="AV166" s="5" t="s">
        <v>118</v>
      </c>
      <c r="AW166" s="5" t="s">
        <v>118</v>
      </c>
      <c r="AX166" s="5" t="s">
        <v>118</v>
      </c>
      <c r="AY166" s="5" t="s">
        <v>118</v>
      </c>
      <c r="AZ166" s="5" t="s">
        <v>118</v>
      </c>
      <c r="BA166" s="5" t="s">
        <v>118</v>
      </c>
      <c r="BB166" s="5" t="s">
        <v>118</v>
      </c>
      <c r="BC166" s="5" t="s">
        <v>118</v>
      </c>
      <c r="BD166" s="5" t="s">
        <v>118</v>
      </c>
      <c r="BE166" s="5" t="s">
        <v>118</v>
      </c>
      <c r="BF166" s="5" t="s">
        <v>118</v>
      </c>
      <c r="BG166" s="5" t="s">
        <v>118</v>
      </c>
      <c r="BH166" s="5" t="s">
        <v>118</v>
      </c>
      <c r="BI166" s="5" t="s">
        <v>118</v>
      </c>
      <c r="BJ166" s="5" t="s">
        <v>118</v>
      </c>
      <c r="BK166" s="5" t="s">
        <v>2490</v>
      </c>
      <c r="BL166" s="5" t="s">
        <v>176</v>
      </c>
      <c r="BM166" s="5" t="s">
        <v>118</v>
      </c>
      <c r="BN166" s="5" t="s">
        <v>2491</v>
      </c>
      <c r="BO166" s="5" t="s">
        <v>115</v>
      </c>
      <c r="BP166" s="5" t="s">
        <v>121</v>
      </c>
      <c r="BQ166" s="5" t="s">
        <v>115</v>
      </c>
      <c r="BR166" s="5" t="s">
        <v>1824</v>
      </c>
      <c r="BS166" s="5" t="s">
        <v>124</v>
      </c>
      <c r="BT166" s="5">
        <f t="shared" si="1"/>
        <v>2025</v>
      </c>
      <c r="BU166" s="5"/>
      <c r="BV166" s="5"/>
      <c r="BW166" s="5"/>
      <c r="BX166" s="5">
        <f>COUNTIF(A2:BV2, "") + COUNTIF(A2:BV2, "NA") + COUNTIF(A2:BV2, "N/A") + COUNTIF(A2:BV2, "No aplica")</f>
        <v>6</v>
      </c>
      <c r="BY166" s="5"/>
      <c r="BZ166" s="12" t="s">
        <v>78</v>
      </c>
      <c r="CA166" s="13" t="s">
        <v>78</v>
      </c>
      <c r="CB166" s="5"/>
      <c r="CC166" s="5"/>
      <c r="CD166" s="13" t="str">
        <f t="shared" si="3"/>
        <v/>
      </c>
      <c r="CE166" s="13"/>
      <c r="CF166" s="13"/>
      <c r="CG166" s="13"/>
      <c r="CH166" s="13"/>
      <c r="CI166" s="13"/>
      <c r="CJ166" s="13">
        <f t="shared" si="4"/>
        <v>0</v>
      </c>
      <c r="CK166" s="14" t="s">
        <v>92</v>
      </c>
      <c r="CL166" s="15" t="s">
        <v>92</v>
      </c>
      <c r="CM166" s="23">
        <v>45804</v>
      </c>
    </row>
    <row r="167" spans="1:91" ht="357" x14ac:dyDescent="0.2">
      <c r="A167" s="5" t="s">
        <v>91</v>
      </c>
      <c r="B167" s="5" t="s">
        <v>92</v>
      </c>
      <c r="C167" s="5" t="s">
        <v>2492</v>
      </c>
      <c r="D167" s="6" t="s">
        <v>2493</v>
      </c>
      <c r="E167" s="6" t="s">
        <v>95</v>
      </c>
      <c r="F167" s="6" t="s">
        <v>96</v>
      </c>
      <c r="G167" s="6" t="s">
        <v>97</v>
      </c>
      <c r="H167" s="8" t="s">
        <v>1335</v>
      </c>
      <c r="I167" s="7" t="s">
        <v>99</v>
      </c>
      <c r="J167" s="7" t="s">
        <v>99</v>
      </c>
      <c r="K167" s="5" t="s">
        <v>2494</v>
      </c>
      <c r="L167" s="25" t="s">
        <v>2495</v>
      </c>
      <c r="M167" s="25" t="s">
        <v>2495</v>
      </c>
      <c r="N167" s="7" t="s">
        <v>2496</v>
      </c>
      <c r="O167" s="7" t="s">
        <v>2497</v>
      </c>
      <c r="P167" s="5" t="s">
        <v>132</v>
      </c>
      <c r="Q167" s="5" t="s">
        <v>2498</v>
      </c>
      <c r="R167" s="5" t="s">
        <v>2499</v>
      </c>
      <c r="S167" s="5">
        <v>2948</v>
      </c>
      <c r="T167" s="5" t="s">
        <v>263</v>
      </c>
      <c r="U167" s="5" t="s">
        <v>2500</v>
      </c>
      <c r="V167" s="5" t="s">
        <v>2501</v>
      </c>
      <c r="W167" s="5" t="s">
        <v>2502</v>
      </c>
      <c r="X167" s="5" t="s">
        <v>2503</v>
      </c>
      <c r="Y167" s="27">
        <v>45390</v>
      </c>
      <c r="Z167" s="27">
        <v>45834</v>
      </c>
      <c r="AA167" s="5" t="s">
        <v>2504</v>
      </c>
      <c r="AB167" s="24" t="s">
        <v>2505</v>
      </c>
      <c r="AC167" s="5">
        <v>1</v>
      </c>
      <c r="AD167" s="28" t="s">
        <v>113</v>
      </c>
      <c r="AE167" s="28" t="s">
        <v>114</v>
      </c>
      <c r="AF167" s="5" t="s">
        <v>115</v>
      </c>
      <c r="AG167" s="7" t="s">
        <v>174</v>
      </c>
      <c r="AH167" s="5" t="s">
        <v>1130</v>
      </c>
      <c r="AI167" s="5" t="s">
        <v>118</v>
      </c>
      <c r="AJ167" s="29" t="s">
        <v>2506</v>
      </c>
      <c r="AK167" s="5" t="s">
        <v>118</v>
      </c>
      <c r="AL167" s="5" t="s">
        <v>118</v>
      </c>
      <c r="AM167" s="5" t="s">
        <v>118</v>
      </c>
      <c r="AN167" s="5" t="s">
        <v>118</v>
      </c>
      <c r="AO167" s="7" t="s">
        <v>113</v>
      </c>
      <c r="AP167" s="5" t="s">
        <v>118</v>
      </c>
      <c r="AQ167" s="5" t="s">
        <v>118</v>
      </c>
      <c r="AR167" s="5" t="s">
        <v>118</v>
      </c>
      <c r="AS167" s="5" t="s">
        <v>118</v>
      </c>
      <c r="AT167" s="5" t="s">
        <v>118</v>
      </c>
      <c r="AU167" s="5" t="s">
        <v>118</v>
      </c>
      <c r="AV167" s="5" t="s">
        <v>118</v>
      </c>
      <c r="AW167" s="5" t="s">
        <v>118</v>
      </c>
      <c r="AX167" s="5" t="s">
        <v>118</v>
      </c>
      <c r="AY167" s="5" t="s">
        <v>118</v>
      </c>
      <c r="AZ167" s="5" t="s">
        <v>118</v>
      </c>
      <c r="BA167" s="5" t="s">
        <v>118</v>
      </c>
      <c r="BB167" s="5" t="s">
        <v>118</v>
      </c>
      <c r="BC167" s="5" t="s">
        <v>118</v>
      </c>
      <c r="BD167" s="5" t="s">
        <v>118</v>
      </c>
      <c r="BE167" s="5" t="s">
        <v>118</v>
      </c>
      <c r="BF167" s="5" t="s">
        <v>118</v>
      </c>
      <c r="BG167" s="5" t="s">
        <v>118</v>
      </c>
      <c r="BH167" s="5" t="s">
        <v>118</v>
      </c>
      <c r="BI167" s="5" t="s">
        <v>118</v>
      </c>
      <c r="BJ167" s="5" t="s">
        <v>118</v>
      </c>
      <c r="BK167" s="5" t="s">
        <v>2507</v>
      </c>
      <c r="BL167" s="5" t="s">
        <v>176</v>
      </c>
      <c r="BM167" s="5" t="s">
        <v>118</v>
      </c>
      <c r="BN167" s="5" t="s">
        <v>118</v>
      </c>
      <c r="BO167" s="5" t="s">
        <v>115</v>
      </c>
      <c r="BP167" s="5" t="s">
        <v>121</v>
      </c>
      <c r="BQ167" s="5" t="s">
        <v>115</v>
      </c>
      <c r="BR167" s="5" t="s">
        <v>1824</v>
      </c>
      <c r="BS167" s="5" t="s">
        <v>124</v>
      </c>
      <c r="BT167" s="5">
        <f t="shared" si="1"/>
        <v>2025</v>
      </c>
      <c r="BU167" s="5"/>
      <c r="BV167" s="5"/>
      <c r="BW167" s="5"/>
      <c r="BX167" s="5">
        <f>COUNTIF(A2:BV2, "") + COUNTIF(A2:BV2, "NA") + COUNTIF(A2:BV2, "N/A") + COUNTIF(A2:BV2, "No aplica")</f>
        <v>6</v>
      </c>
      <c r="BY167" s="5"/>
      <c r="BZ167" s="12" t="s">
        <v>78</v>
      </c>
      <c r="CA167" s="13" t="s">
        <v>78</v>
      </c>
      <c r="CB167" s="5"/>
      <c r="CC167" s="5"/>
      <c r="CD167" s="13" t="str">
        <f t="shared" si="3"/>
        <v/>
      </c>
      <c r="CE167" s="13"/>
      <c r="CF167" s="13"/>
      <c r="CG167" s="13"/>
      <c r="CH167" s="13"/>
      <c r="CI167" s="13"/>
      <c r="CJ167" s="13">
        <f t="shared" si="4"/>
        <v>0</v>
      </c>
      <c r="CK167" s="14" t="s">
        <v>92</v>
      </c>
      <c r="CL167" s="15" t="s">
        <v>92</v>
      </c>
      <c r="CM167" s="23">
        <v>45804</v>
      </c>
    </row>
    <row r="168" spans="1:91" ht="178.5" x14ac:dyDescent="0.2">
      <c r="A168" s="5" t="s">
        <v>91</v>
      </c>
      <c r="B168" s="5" t="s">
        <v>92</v>
      </c>
      <c r="C168" s="5" t="s">
        <v>2508</v>
      </c>
      <c r="D168" s="6" t="s">
        <v>2509</v>
      </c>
      <c r="E168" s="6" t="s">
        <v>95</v>
      </c>
      <c r="F168" s="6" t="s">
        <v>96</v>
      </c>
      <c r="G168" s="6" t="s">
        <v>97</v>
      </c>
      <c r="H168" s="8" t="s">
        <v>1335</v>
      </c>
      <c r="I168" s="7" t="s">
        <v>99</v>
      </c>
      <c r="J168" s="7" t="s">
        <v>99</v>
      </c>
      <c r="K168" s="5" t="s">
        <v>2510</v>
      </c>
      <c r="L168" s="25" t="s">
        <v>2511</v>
      </c>
      <c r="M168" s="25" t="s">
        <v>2511</v>
      </c>
      <c r="N168" s="7" t="s">
        <v>2512</v>
      </c>
      <c r="O168" s="7" t="s">
        <v>2513</v>
      </c>
      <c r="P168" s="5" t="s">
        <v>132</v>
      </c>
      <c r="Q168" s="5" t="s">
        <v>2514</v>
      </c>
      <c r="R168" s="5" t="s">
        <v>2515</v>
      </c>
      <c r="S168" s="5">
        <v>1511</v>
      </c>
      <c r="T168" s="5" t="s">
        <v>853</v>
      </c>
      <c r="U168" s="5" t="s">
        <v>2516</v>
      </c>
      <c r="V168" s="5" t="s">
        <v>2517</v>
      </c>
      <c r="W168" s="5" t="s">
        <v>2518</v>
      </c>
      <c r="X168" s="5" t="s">
        <v>2519</v>
      </c>
      <c r="Y168" s="27">
        <v>45078</v>
      </c>
      <c r="Z168" s="27">
        <v>45834</v>
      </c>
      <c r="AA168" s="5" t="s">
        <v>2520</v>
      </c>
      <c r="AB168" s="24" t="s">
        <v>2521</v>
      </c>
      <c r="AC168" s="5">
        <v>1</v>
      </c>
      <c r="AD168" s="28" t="s">
        <v>113</v>
      </c>
      <c r="AE168" s="28" t="s">
        <v>114</v>
      </c>
      <c r="AF168" s="5" t="s">
        <v>115</v>
      </c>
      <c r="AG168" s="7" t="s">
        <v>174</v>
      </c>
      <c r="AH168" s="5" t="s">
        <v>1130</v>
      </c>
      <c r="AI168" s="5" t="s">
        <v>118</v>
      </c>
      <c r="AJ168" s="29" t="s">
        <v>2522</v>
      </c>
      <c r="AK168" s="5" t="s">
        <v>118</v>
      </c>
      <c r="AL168" s="5" t="s">
        <v>118</v>
      </c>
      <c r="AM168" s="5" t="s">
        <v>118</v>
      </c>
      <c r="AN168" s="5" t="s">
        <v>118</v>
      </c>
      <c r="AO168" s="7" t="s">
        <v>113</v>
      </c>
      <c r="AP168" s="5" t="s">
        <v>118</v>
      </c>
      <c r="AQ168" s="5" t="s">
        <v>118</v>
      </c>
      <c r="AR168" s="5" t="s">
        <v>118</v>
      </c>
      <c r="AS168" s="5" t="s">
        <v>118</v>
      </c>
      <c r="AT168" s="5" t="s">
        <v>118</v>
      </c>
      <c r="AU168" s="5" t="s">
        <v>118</v>
      </c>
      <c r="AV168" s="5" t="s">
        <v>118</v>
      </c>
      <c r="AW168" s="5" t="s">
        <v>118</v>
      </c>
      <c r="AX168" s="5" t="s">
        <v>118</v>
      </c>
      <c r="AY168" s="5" t="s">
        <v>118</v>
      </c>
      <c r="AZ168" s="5" t="s">
        <v>118</v>
      </c>
      <c r="BA168" s="5" t="s">
        <v>118</v>
      </c>
      <c r="BB168" s="5" t="s">
        <v>118</v>
      </c>
      <c r="BC168" s="5" t="s">
        <v>118</v>
      </c>
      <c r="BD168" s="5" t="s">
        <v>118</v>
      </c>
      <c r="BE168" s="5" t="s">
        <v>118</v>
      </c>
      <c r="BF168" s="5" t="s">
        <v>118</v>
      </c>
      <c r="BG168" s="5" t="s">
        <v>118</v>
      </c>
      <c r="BH168" s="5" t="s">
        <v>118</v>
      </c>
      <c r="BI168" s="5" t="s">
        <v>118</v>
      </c>
      <c r="BJ168" s="5" t="s">
        <v>118</v>
      </c>
      <c r="BK168" s="5" t="s">
        <v>2523</v>
      </c>
      <c r="BL168" s="5" t="s">
        <v>176</v>
      </c>
      <c r="BM168" s="5" t="s">
        <v>118</v>
      </c>
      <c r="BN168" s="5" t="s">
        <v>118</v>
      </c>
      <c r="BO168" s="5" t="s">
        <v>115</v>
      </c>
      <c r="BP168" s="5" t="s">
        <v>121</v>
      </c>
      <c r="BQ168" s="5" t="s">
        <v>115</v>
      </c>
      <c r="BR168" s="5" t="s">
        <v>1224</v>
      </c>
      <c r="BS168" s="5" t="s">
        <v>124</v>
      </c>
      <c r="BT168" s="5">
        <f t="shared" si="1"/>
        <v>2025</v>
      </c>
      <c r="BU168" s="5"/>
      <c r="BV168" s="5"/>
      <c r="BW168" s="5"/>
      <c r="BX168" s="5">
        <f>COUNTIF(A2:BV2, "") + COUNTIF(A2:BV2, "NA") + COUNTIF(A2:BV2, "N/A") + COUNTIF(A2:BV2, "No aplica")</f>
        <v>6</v>
      </c>
      <c r="BY168" s="5"/>
      <c r="BZ168" s="12" t="s">
        <v>78</v>
      </c>
      <c r="CA168" s="13" t="s">
        <v>78</v>
      </c>
      <c r="CB168" s="5"/>
      <c r="CC168" s="5"/>
      <c r="CD168" s="13" t="str">
        <f t="shared" si="3"/>
        <v/>
      </c>
      <c r="CE168" s="13"/>
      <c r="CF168" s="13"/>
      <c r="CG168" s="13"/>
      <c r="CH168" s="13"/>
      <c r="CI168" s="13"/>
      <c r="CJ168" s="13">
        <f t="shared" si="4"/>
        <v>0</v>
      </c>
      <c r="CK168" s="14" t="s">
        <v>92</v>
      </c>
      <c r="CL168" s="15" t="s">
        <v>92</v>
      </c>
      <c r="CM168" s="23">
        <v>45804</v>
      </c>
    </row>
    <row r="169" spans="1:91" ht="242.25" x14ac:dyDescent="0.2">
      <c r="A169" s="5" t="s">
        <v>91</v>
      </c>
      <c r="B169" s="5" t="s">
        <v>92</v>
      </c>
      <c r="C169" s="5" t="s">
        <v>2524</v>
      </c>
      <c r="D169" s="34" t="s">
        <v>2525</v>
      </c>
      <c r="E169" s="6" t="s">
        <v>95</v>
      </c>
      <c r="F169" s="6" t="s">
        <v>96</v>
      </c>
      <c r="G169" s="6" t="s">
        <v>97</v>
      </c>
      <c r="H169" s="6" t="s">
        <v>1527</v>
      </c>
      <c r="I169" s="7" t="s">
        <v>99</v>
      </c>
      <c r="J169" s="7" t="s">
        <v>99</v>
      </c>
      <c r="K169" s="5" t="s">
        <v>2526</v>
      </c>
      <c r="L169" s="26" t="s">
        <v>2527</v>
      </c>
      <c r="M169" s="26" t="s">
        <v>2527</v>
      </c>
      <c r="N169" s="7" t="s">
        <v>2528</v>
      </c>
      <c r="O169" s="7" t="s">
        <v>2529</v>
      </c>
      <c r="P169" s="5" t="s">
        <v>132</v>
      </c>
      <c r="Q169" s="31" t="s">
        <v>2530</v>
      </c>
      <c r="R169" s="5" t="s">
        <v>2531</v>
      </c>
      <c r="S169" s="5">
        <v>3822</v>
      </c>
      <c r="T169" s="5" t="s">
        <v>234</v>
      </c>
      <c r="U169" s="5" t="s">
        <v>2532</v>
      </c>
      <c r="V169" s="5" t="s">
        <v>2533</v>
      </c>
      <c r="W169" s="5" t="s">
        <v>2534</v>
      </c>
      <c r="X169" s="5" t="s">
        <v>2535</v>
      </c>
      <c r="Y169" s="27">
        <v>45352</v>
      </c>
      <c r="Z169" s="27">
        <v>45715</v>
      </c>
      <c r="AA169" s="5" t="s">
        <v>2536</v>
      </c>
      <c r="AB169" s="24" t="s">
        <v>2537</v>
      </c>
      <c r="AC169" s="5">
        <v>1</v>
      </c>
      <c r="AD169" s="28" t="s">
        <v>113</v>
      </c>
      <c r="AE169" s="28" t="s">
        <v>114</v>
      </c>
      <c r="AF169" s="5" t="s">
        <v>115</v>
      </c>
      <c r="AG169" s="31" t="s">
        <v>694</v>
      </c>
      <c r="AH169" s="5" t="s">
        <v>1130</v>
      </c>
      <c r="AI169" s="5" t="s">
        <v>118</v>
      </c>
      <c r="AJ169" s="35">
        <v>9.61</v>
      </c>
      <c r="AK169" s="5" t="s">
        <v>118</v>
      </c>
      <c r="AL169" s="5" t="s">
        <v>118</v>
      </c>
      <c r="AM169" s="5" t="s">
        <v>118</v>
      </c>
      <c r="AN169" s="5" t="s">
        <v>118</v>
      </c>
      <c r="AO169" s="7" t="s">
        <v>113</v>
      </c>
      <c r="AP169" s="5" t="s">
        <v>118</v>
      </c>
      <c r="AQ169" s="5" t="s">
        <v>118</v>
      </c>
      <c r="AR169" s="5" t="s">
        <v>118</v>
      </c>
      <c r="AS169" s="5" t="s">
        <v>118</v>
      </c>
      <c r="AT169" s="5" t="s">
        <v>118</v>
      </c>
      <c r="AU169" s="5" t="s">
        <v>118</v>
      </c>
      <c r="AV169" s="5" t="s">
        <v>118</v>
      </c>
      <c r="AW169" s="5" t="s">
        <v>118</v>
      </c>
      <c r="AX169" s="5" t="s">
        <v>118</v>
      </c>
      <c r="AY169" s="5" t="s">
        <v>118</v>
      </c>
      <c r="AZ169" s="5" t="s">
        <v>118</v>
      </c>
      <c r="BA169" s="5" t="s">
        <v>118</v>
      </c>
      <c r="BB169" s="5" t="s">
        <v>118</v>
      </c>
      <c r="BC169" s="5" t="s">
        <v>118</v>
      </c>
      <c r="BD169" s="5" t="s">
        <v>118</v>
      </c>
      <c r="BE169" s="5" t="s">
        <v>118</v>
      </c>
      <c r="BF169" s="5" t="s">
        <v>118</v>
      </c>
      <c r="BG169" s="5" t="s">
        <v>118</v>
      </c>
      <c r="BH169" s="5" t="s">
        <v>118</v>
      </c>
      <c r="BI169" s="5" t="s">
        <v>118</v>
      </c>
      <c r="BJ169" s="5" t="s">
        <v>118</v>
      </c>
      <c r="BK169" s="5" t="s">
        <v>2538</v>
      </c>
      <c r="BL169" s="5" t="s">
        <v>2539</v>
      </c>
      <c r="BM169" s="5" t="s">
        <v>118</v>
      </c>
      <c r="BN169" s="5" t="s">
        <v>118</v>
      </c>
      <c r="BO169" s="5" t="s">
        <v>115</v>
      </c>
      <c r="BP169" s="5" t="s">
        <v>121</v>
      </c>
      <c r="BQ169" s="5" t="s">
        <v>115</v>
      </c>
      <c r="BR169" s="5" t="s">
        <v>1824</v>
      </c>
      <c r="BS169" s="5" t="s">
        <v>124</v>
      </c>
      <c r="BT169" s="5">
        <f t="shared" si="1"/>
        <v>2025</v>
      </c>
      <c r="BU169" s="5"/>
      <c r="BV169" s="5"/>
      <c r="BW169" s="5"/>
      <c r="BX169" s="5">
        <f>COUNTIF(A2:BV2, "") + COUNTIF(A2:BV2, "NA") + COUNTIF(A2:BV2, "N/A") + COUNTIF(A2:BV2, "No aplica")</f>
        <v>6</v>
      </c>
      <c r="BY169" s="5"/>
      <c r="BZ169" s="12" t="s">
        <v>78</v>
      </c>
      <c r="CA169" s="13" t="s">
        <v>78</v>
      </c>
      <c r="CB169" s="5"/>
      <c r="CC169" s="5"/>
      <c r="CD169" s="13" t="str">
        <f t="shared" si="3"/>
        <v/>
      </c>
      <c r="CE169" s="13"/>
      <c r="CF169" s="13"/>
      <c r="CG169" s="13"/>
      <c r="CH169" s="13"/>
      <c r="CI169" s="13"/>
      <c r="CJ169" s="13">
        <f t="shared" si="4"/>
        <v>0</v>
      </c>
      <c r="CK169" s="14" t="s">
        <v>92</v>
      </c>
      <c r="CL169" s="15" t="s">
        <v>92</v>
      </c>
      <c r="CM169" s="23">
        <v>45804</v>
      </c>
    </row>
    <row r="170" spans="1:91" ht="165.75" x14ac:dyDescent="0.2">
      <c r="A170" s="5" t="s">
        <v>91</v>
      </c>
      <c r="B170" s="5" t="s">
        <v>92</v>
      </c>
      <c r="C170" s="5" t="s">
        <v>2540</v>
      </c>
      <c r="D170" s="34" t="s">
        <v>2541</v>
      </c>
      <c r="E170" s="6" t="s">
        <v>95</v>
      </c>
      <c r="F170" s="6" t="s">
        <v>96</v>
      </c>
      <c r="G170" s="6" t="s">
        <v>97</v>
      </c>
      <c r="H170" s="6" t="s">
        <v>1527</v>
      </c>
      <c r="I170" s="7" t="s">
        <v>99</v>
      </c>
      <c r="J170" s="7" t="s">
        <v>99</v>
      </c>
      <c r="K170" s="5" t="s">
        <v>2542</v>
      </c>
      <c r="L170" s="26" t="s">
        <v>2543</v>
      </c>
      <c r="M170" s="26" t="s">
        <v>2543</v>
      </c>
      <c r="N170" s="37" t="s">
        <v>2544</v>
      </c>
      <c r="O170" s="7" t="s">
        <v>2545</v>
      </c>
      <c r="P170" s="5" t="s">
        <v>132</v>
      </c>
      <c r="Q170" s="31" t="s">
        <v>2546</v>
      </c>
      <c r="R170" s="5" t="s">
        <v>2547</v>
      </c>
      <c r="S170" s="5">
        <v>8423</v>
      </c>
      <c r="T170" s="5" t="s">
        <v>168</v>
      </c>
      <c r="U170" s="5" t="s">
        <v>2548</v>
      </c>
      <c r="V170" s="5" t="s">
        <v>2549</v>
      </c>
      <c r="W170" s="5" t="s">
        <v>2550</v>
      </c>
      <c r="X170" s="5" t="s">
        <v>2551</v>
      </c>
      <c r="Y170" s="27">
        <v>45337</v>
      </c>
      <c r="Z170" s="27">
        <v>45687</v>
      </c>
      <c r="AA170" s="5" t="s">
        <v>2552</v>
      </c>
      <c r="AB170" s="24" t="s">
        <v>2553</v>
      </c>
      <c r="AC170" s="5">
        <v>1</v>
      </c>
      <c r="AD170" s="28" t="s">
        <v>113</v>
      </c>
      <c r="AE170" s="28" t="s">
        <v>114</v>
      </c>
      <c r="AF170" s="5" t="s">
        <v>115</v>
      </c>
      <c r="AG170" s="31" t="s">
        <v>694</v>
      </c>
      <c r="AH170" s="5" t="s">
        <v>1130</v>
      </c>
      <c r="AI170" s="5" t="s">
        <v>118</v>
      </c>
      <c r="AJ170" s="35">
        <v>48.08</v>
      </c>
      <c r="AK170" s="5" t="s">
        <v>118</v>
      </c>
      <c r="AL170" s="5" t="s">
        <v>118</v>
      </c>
      <c r="AM170" s="5" t="s">
        <v>118</v>
      </c>
      <c r="AN170" s="5" t="s">
        <v>118</v>
      </c>
      <c r="AO170" s="7" t="s">
        <v>113</v>
      </c>
      <c r="AP170" s="5" t="s">
        <v>118</v>
      </c>
      <c r="AQ170" s="5" t="s">
        <v>118</v>
      </c>
      <c r="AR170" s="5" t="s">
        <v>118</v>
      </c>
      <c r="AS170" s="5" t="s">
        <v>118</v>
      </c>
      <c r="AT170" s="5" t="s">
        <v>118</v>
      </c>
      <c r="AU170" s="5" t="s">
        <v>118</v>
      </c>
      <c r="AV170" s="5" t="s">
        <v>118</v>
      </c>
      <c r="AW170" s="5" t="s">
        <v>118</v>
      </c>
      <c r="AX170" s="5" t="s">
        <v>118</v>
      </c>
      <c r="AY170" s="5" t="s">
        <v>118</v>
      </c>
      <c r="AZ170" s="5" t="s">
        <v>118</v>
      </c>
      <c r="BA170" s="5" t="s">
        <v>118</v>
      </c>
      <c r="BB170" s="5" t="s">
        <v>118</v>
      </c>
      <c r="BC170" s="5" t="s">
        <v>118</v>
      </c>
      <c r="BD170" s="5" t="s">
        <v>118</v>
      </c>
      <c r="BE170" s="5" t="s">
        <v>118</v>
      </c>
      <c r="BF170" s="5" t="s">
        <v>118</v>
      </c>
      <c r="BG170" s="5" t="s">
        <v>118</v>
      </c>
      <c r="BH170" s="5" t="s">
        <v>118</v>
      </c>
      <c r="BI170" s="5" t="s">
        <v>118</v>
      </c>
      <c r="BJ170" s="5" t="s">
        <v>118</v>
      </c>
      <c r="BK170" s="5" t="s">
        <v>2554</v>
      </c>
      <c r="BL170" s="5" t="s">
        <v>2555</v>
      </c>
      <c r="BM170" s="5" t="s">
        <v>118</v>
      </c>
      <c r="BN170" s="5" t="s">
        <v>118</v>
      </c>
      <c r="BO170" s="5" t="s">
        <v>115</v>
      </c>
      <c r="BP170" s="5" t="s">
        <v>121</v>
      </c>
      <c r="BQ170" s="5" t="s">
        <v>115</v>
      </c>
      <c r="BR170" s="5" t="s">
        <v>1824</v>
      </c>
      <c r="BS170" s="5" t="s">
        <v>124</v>
      </c>
      <c r="BT170" s="5">
        <f t="shared" si="1"/>
        <v>2025</v>
      </c>
      <c r="BU170" s="5"/>
      <c r="BV170" s="5"/>
      <c r="BW170" s="5"/>
      <c r="BX170" s="5">
        <f>COUNTIF(A2:BV2, "") + COUNTIF(A2:BV2, "NA") + COUNTIF(A2:BV2, "N/A") + COUNTIF(A2:BV2, "No aplica")</f>
        <v>6</v>
      </c>
      <c r="BY170" s="5"/>
      <c r="BZ170" s="12" t="s">
        <v>78</v>
      </c>
      <c r="CA170" s="13" t="s">
        <v>78</v>
      </c>
      <c r="CB170" s="5"/>
      <c r="CC170" s="5"/>
      <c r="CD170" s="13" t="str">
        <f t="shared" si="3"/>
        <v/>
      </c>
      <c r="CE170" s="13"/>
      <c r="CF170" s="13"/>
      <c r="CG170" s="13"/>
      <c r="CH170" s="13"/>
      <c r="CI170" s="13"/>
      <c r="CJ170" s="13">
        <f t="shared" si="4"/>
        <v>0</v>
      </c>
      <c r="CK170" s="14" t="s">
        <v>92</v>
      </c>
      <c r="CL170" s="15" t="s">
        <v>92</v>
      </c>
      <c r="CM170" s="23">
        <v>45804</v>
      </c>
    </row>
    <row r="171" spans="1:91" ht="204" x14ac:dyDescent="0.2">
      <c r="A171" s="5" t="s">
        <v>91</v>
      </c>
      <c r="B171" s="5" t="s">
        <v>92</v>
      </c>
      <c r="C171" s="5" t="s">
        <v>2556</v>
      </c>
      <c r="D171" s="34" t="s">
        <v>2557</v>
      </c>
      <c r="E171" s="6" t="s">
        <v>95</v>
      </c>
      <c r="F171" s="6" t="s">
        <v>96</v>
      </c>
      <c r="G171" s="6" t="s">
        <v>97</v>
      </c>
      <c r="H171" s="6" t="s">
        <v>1527</v>
      </c>
      <c r="I171" s="7" t="s">
        <v>99</v>
      </c>
      <c r="J171" s="7" t="s">
        <v>99</v>
      </c>
      <c r="K171" s="5" t="s">
        <v>2558</v>
      </c>
      <c r="L171" s="26" t="s">
        <v>2559</v>
      </c>
      <c r="M171" s="26" t="s">
        <v>2559</v>
      </c>
      <c r="N171" s="7" t="s">
        <v>2560</v>
      </c>
      <c r="O171" s="7" t="s">
        <v>2561</v>
      </c>
      <c r="P171" s="5" t="s">
        <v>104</v>
      </c>
      <c r="Q171" s="31" t="s">
        <v>2562</v>
      </c>
      <c r="R171" s="5" t="s">
        <v>2563</v>
      </c>
      <c r="S171" s="5">
        <v>1104</v>
      </c>
      <c r="T171" s="5" t="s">
        <v>323</v>
      </c>
      <c r="U171" s="5" t="s">
        <v>2564</v>
      </c>
      <c r="V171" s="5" t="s">
        <v>2565</v>
      </c>
      <c r="W171" s="5" t="s">
        <v>2566</v>
      </c>
      <c r="X171" s="5" t="s">
        <v>2567</v>
      </c>
      <c r="Y171" s="27">
        <v>45229</v>
      </c>
      <c r="Z171" s="27">
        <v>45715</v>
      </c>
      <c r="AA171" s="5" t="s">
        <v>2568</v>
      </c>
      <c r="AB171" s="24" t="s">
        <v>2569</v>
      </c>
      <c r="AC171" s="5">
        <v>1</v>
      </c>
      <c r="AD171" s="28" t="s">
        <v>113</v>
      </c>
      <c r="AE171" s="28" t="s">
        <v>114</v>
      </c>
      <c r="AF171" s="5" t="s">
        <v>115</v>
      </c>
      <c r="AG171" s="31" t="s">
        <v>694</v>
      </c>
      <c r="AH171" s="5" t="s">
        <v>1130</v>
      </c>
      <c r="AI171" s="5" t="s">
        <v>118</v>
      </c>
      <c r="AJ171" s="35">
        <v>2.4700000000000002</v>
      </c>
      <c r="AK171" s="5" t="s">
        <v>118</v>
      </c>
      <c r="AL171" s="5" t="s">
        <v>118</v>
      </c>
      <c r="AM171" s="5" t="s">
        <v>118</v>
      </c>
      <c r="AN171" s="5" t="s">
        <v>118</v>
      </c>
      <c r="AO171" s="7" t="s">
        <v>113</v>
      </c>
      <c r="AP171" s="5" t="s">
        <v>118</v>
      </c>
      <c r="AQ171" s="5" t="s">
        <v>118</v>
      </c>
      <c r="AR171" s="5" t="s">
        <v>118</v>
      </c>
      <c r="AS171" s="5" t="s">
        <v>118</v>
      </c>
      <c r="AT171" s="5" t="s">
        <v>118</v>
      </c>
      <c r="AU171" s="5" t="s">
        <v>118</v>
      </c>
      <c r="AV171" s="5" t="s">
        <v>118</v>
      </c>
      <c r="AW171" s="5" t="s">
        <v>118</v>
      </c>
      <c r="AX171" s="5" t="s">
        <v>118</v>
      </c>
      <c r="AY171" s="5" t="s">
        <v>118</v>
      </c>
      <c r="AZ171" s="5" t="s">
        <v>118</v>
      </c>
      <c r="BA171" s="5" t="s">
        <v>118</v>
      </c>
      <c r="BB171" s="5" t="s">
        <v>118</v>
      </c>
      <c r="BC171" s="5" t="s">
        <v>118</v>
      </c>
      <c r="BD171" s="5" t="s">
        <v>118</v>
      </c>
      <c r="BE171" s="5" t="s">
        <v>118</v>
      </c>
      <c r="BF171" s="5" t="s">
        <v>118</v>
      </c>
      <c r="BG171" s="5" t="s">
        <v>118</v>
      </c>
      <c r="BH171" s="5" t="s">
        <v>118</v>
      </c>
      <c r="BI171" s="5" t="s">
        <v>118</v>
      </c>
      <c r="BJ171" s="5" t="s">
        <v>118</v>
      </c>
      <c r="BK171" s="5" t="s">
        <v>2570</v>
      </c>
      <c r="BL171" s="5" t="s">
        <v>1840</v>
      </c>
      <c r="BM171" s="5" t="s">
        <v>118</v>
      </c>
      <c r="BN171" s="5" t="s">
        <v>118</v>
      </c>
      <c r="BO171" s="5" t="s">
        <v>115</v>
      </c>
      <c r="BP171" s="5" t="s">
        <v>121</v>
      </c>
      <c r="BQ171" s="5" t="s">
        <v>115</v>
      </c>
      <c r="BR171" s="5" t="s">
        <v>1824</v>
      </c>
      <c r="BS171" s="5" t="s">
        <v>124</v>
      </c>
      <c r="BT171" s="5">
        <f t="shared" si="1"/>
        <v>2025</v>
      </c>
      <c r="BU171" s="5"/>
      <c r="BV171" s="5"/>
      <c r="BW171" s="5"/>
      <c r="BX171" s="5">
        <f>COUNTIF(A2:BV2, "") + COUNTIF(A2:BV2, "NA") + COUNTIF(A2:BV2, "N/A") + COUNTIF(A2:BV2, "No aplica")</f>
        <v>6</v>
      </c>
      <c r="BY171" s="5"/>
      <c r="BZ171" s="12" t="s">
        <v>78</v>
      </c>
      <c r="CA171" s="13" t="s">
        <v>78</v>
      </c>
      <c r="CB171" s="5"/>
      <c r="CC171" s="5"/>
      <c r="CD171" s="13" t="str">
        <f t="shared" si="3"/>
        <v/>
      </c>
      <c r="CE171" s="13"/>
      <c r="CF171" s="13"/>
      <c r="CG171" s="13"/>
      <c r="CH171" s="13"/>
      <c r="CI171" s="13"/>
      <c r="CJ171" s="13">
        <f t="shared" si="4"/>
        <v>0</v>
      </c>
      <c r="CK171" s="14" t="s">
        <v>92</v>
      </c>
      <c r="CL171" s="15" t="s">
        <v>92</v>
      </c>
      <c r="CM171" s="23">
        <v>45804</v>
      </c>
    </row>
    <row r="172" spans="1:91" ht="409.5" x14ac:dyDescent="0.2">
      <c r="A172" s="5" t="s">
        <v>91</v>
      </c>
      <c r="B172" s="5" t="s">
        <v>92</v>
      </c>
      <c r="C172" s="5" t="s">
        <v>2571</v>
      </c>
      <c r="D172" s="34" t="s">
        <v>2572</v>
      </c>
      <c r="E172" s="6" t="s">
        <v>95</v>
      </c>
      <c r="F172" s="6" t="s">
        <v>96</v>
      </c>
      <c r="G172" s="6" t="s">
        <v>97</v>
      </c>
      <c r="H172" s="6" t="s">
        <v>1527</v>
      </c>
      <c r="I172" s="7" t="s">
        <v>99</v>
      </c>
      <c r="J172" s="7" t="s">
        <v>99</v>
      </c>
      <c r="K172" s="5" t="s">
        <v>2573</v>
      </c>
      <c r="L172" s="26" t="s">
        <v>2574</v>
      </c>
      <c r="M172" s="26" t="s">
        <v>2574</v>
      </c>
      <c r="N172" s="37" t="s">
        <v>2575</v>
      </c>
      <c r="O172" s="7" t="s">
        <v>2576</v>
      </c>
      <c r="P172" s="5" t="s">
        <v>132</v>
      </c>
      <c r="Q172" s="31" t="s">
        <v>2577</v>
      </c>
      <c r="R172" s="5" t="s">
        <v>2578</v>
      </c>
      <c r="S172" s="5">
        <v>8423</v>
      </c>
      <c r="T172" s="5" t="s">
        <v>263</v>
      </c>
      <c r="U172" s="5" t="s">
        <v>2579</v>
      </c>
      <c r="V172" s="5" t="s">
        <v>2580</v>
      </c>
      <c r="W172" s="5" t="s">
        <v>2581</v>
      </c>
      <c r="X172" s="5" t="s">
        <v>2582</v>
      </c>
      <c r="Y172" s="27">
        <v>45352</v>
      </c>
      <c r="Z172" s="27">
        <v>45687</v>
      </c>
      <c r="AA172" s="5" t="s">
        <v>2583</v>
      </c>
      <c r="AB172" s="24" t="s">
        <v>2584</v>
      </c>
      <c r="AC172" s="5">
        <v>1</v>
      </c>
      <c r="AD172" s="28" t="s">
        <v>113</v>
      </c>
      <c r="AE172" s="28" t="s">
        <v>114</v>
      </c>
      <c r="AF172" s="5" t="s">
        <v>115</v>
      </c>
      <c r="AG172" s="31" t="s">
        <v>694</v>
      </c>
      <c r="AH172" s="5" t="s">
        <v>1130</v>
      </c>
      <c r="AI172" s="5" t="s">
        <v>118</v>
      </c>
      <c r="AJ172" s="35">
        <v>5.82</v>
      </c>
      <c r="AK172" s="5" t="s">
        <v>118</v>
      </c>
      <c r="AL172" s="5" t="s">
        <v>118</v>
      </c>
      <c r="AM172" s="5" t="s">
        <v>118</v>
      </c>
      <c r="AN172" s="5" t="s">
        <v>118</v>
      </c>
      <c r="AO172" s="7" t="s">
        <v>113</v>
      </c>
      <c r="AP172" s="5" t="s">
        <v>118</v>
      </c>
      <c r="AQ172" s="5" t="s">
        <v>118</v>
      </c>
      <c r="AR172" s="5" t="s">
        <v>118</v>
      </c>
      <c r="AS172" s="5" t="s">
        <v>118</v>
      </c>
      <c r="AT172" s="5" t="s">
        <v>118</v>
      </c>
      <c r="AU172" s="5" t="s">
        <v>118</v>
      </c>
      <c r="AV172" s="5" t="s">
        <v>118</v>
      </c>
      <c r="AW172" s="5" t="s">
        <v>118</v>
      </c>
      <c r="AX172" s="5" t="s">
        <v>118</v>
      </c>
      <c r="AY172" s="5" t="s">
        <v>118</v>
      </c>
      <c r="AZ172" s="5" t="s">
        <v>118</v>
      </c>
      <c r="BA172" s="5" t="s">
        <v>118</v>
      </c>
      <c r="BB172" s="5" t="s">
        <v>118</v>
      </c>
      <c r="BC172" s="5" t="s">
        <v>118</v>
      </c>
      <c r="BD172" s="5" t="s">
        <v>118</v>
      </c>
      <c r="BE172" s="5" t="s">
        <v>118</v>
      </c>
      <c r="BF172" s="5" t="s">
        <v>118</v>
      </c>
      <c r="BG172" s="5" t="s">
        <v>118</v>
      </c>
      <c r="BH172" s="5" t="s">
        <v>118</v>
      </c>
      <c r="BI172" s="5" t="s">
        <v>118</v>
      </c>
      <c r="BJ172" s="5" t="s">
        <v>118</v>
      </c>
      <c r="BK172" s="5" t="s">
        <v>2585</v>
      </c>
      <c r="BL172" s="5" t="s">
        <v>1558</v>
      </c>
      <c r="BM172" s="5" t="s">
        <v>118</v>
      </c>
      <c r="BN172" s="5" t="s">
        <v>2586</v>
      </c>
      <c r="BO172" s="5" t="s">
        <v>115</v>
      </c>
      <c r="BP172" s="5" t="s">
        <v>121</v>
      </c>
      <c r="BQ172" s="5" t="s">
        <v>115</v>
      </c>
      <c r="BR172" s="5" t="s">
        <v>1824</v>
      </c>
      <c r="BS172" s="5" t="s">
        <v>124</v>
      </c>
      <c r="BT172" s="5">
        <f t="shared" si="1"/>
        <v>2025</v>
      </c>
      <c r="BU172" s="5"/>
      <c r="BV172" s="5"/>
      <c r="BW172" s="5"/>
      <c r="BX172" s="5">
        <f>COUNTIF(A2:BV2, "") + COUNTIF(A2:BV2, "NA") + COUNTIF(A2:BV2, "N/A") + COUNTIF(A2:BV2, "No aplica")</f>
        <v>6</v>
      </c>
      <c r="BY172" s="5"/>
      <c r="BZ172" s="12" t="s">
        <v>78</v>
      </c>
      <c r="CA172" s="13" t="s">
        <v>78</v>
      </c>
      <c r="CB172" s="5"/>
      <c r="CC172" s="5"/>
      <c r="CD172" s="13" t="str">
        <f t="shared" si="3"/>
        <v/>
      </c>
      <c r="CE172" s="13"/>
      <c r="CF172" s="13"/>
      <c r="CG172" s="13"/>
      <c r="CH172" s="13"/>
      <c r="CI172" s="13"/>
      <c r="CJ172" s="13">
        <f t="shared" si="4"/>
        <v>0</v>
      </c>
      <c r="CK172" s="14" t="s">
        <v>92</v>
      </c>
      <c r="CL172" s="15" t="s">
        <v>92</v>
      </c>
      <c r="CM172" s="23">
        <v>45804</v>
      </c>
    </row>
    <row r="173" spans="1:91" ht="344.25" x14ac:dyDescent="0.2">
      <c r="A173" s="5" t="s">
        <v>91</v>
      </c>
      <c r="B173" s="5" t="s">
        <v>92</v>
      </c>
      <c r="C173" s="5" t="s">
        <v>2587</v>
      </c>
      <c r="D173" s="34" t="s">
        <v>2588</v>
      </c>
      <c r="E173" s="6" t="s">
        <v>95</v>
      </c>
      <c r="F173" s="6" t="s">
        <v>96</v>
      </c>
      <c r="G173" s="6" t="s">
        <v>97</v>
      </c>
      <c r="H173" s="6" t="s">
        <v>1527</v>
      </c>
      <c r="I173" s="7" t="s">
        <v>99</v>
      </c>
      <c r="J173" s="7" t="s">
        <v>99</v>
      </c>
      <c r="K173" s="5" t="s">
        <v>2589</v>
      </c>
      <c r="L173" s="26" t="s">
        <v>2590</v>
      </c>
      <c r="M173" s="26" t="s">
        <v>2590</v>
      </c>
      <c r="N173" s="37" t="s">
        <v>2544</v>
      </c>
      <c r="O173" s="7" t="s">
        <v>2545</v>
      </c>
      <c r="P173" s="5" t="s">
        <v>132</v>
      </c>
      <c r="Q173" s="31" t="s">
        <v>2591</v>
      </c>
      <c r="R173" s="5" t="s">
        <v>2547</v>
      </c>
      <c r="S173" s="5">
        <v>8423</v>
      </c>
      <c r="T173" s="5" t="s">
        <v>107</v>
      </c>
      <c r="U173" s="5" t="s">
        <v>2592</v>
      </c>
      <c r="V173" s="5" t="s">
        <v>2593</v>
      </c>
      <c r="W173" s="5" t="s">
        <v>2594</v>
      </c>
      <c r="X173" s="5" t="s">
        <v>2595</v>
      </c>
      <c r="Y173" s="27">
        <v>45089</v>
      </c>
      <c r="Z173" s="27">
        <v>45687</v>
      </c>
      <c r="AA173" s="5" t="s">
        <v>2596</v>
      </c>
      <c r="AB173" s="24" t="s">
        <v>2597</v>
      </c>
      <c r="AC173" s="5">
        <v>1</v>
      </c>
      <c r="AD173" s="28" t="s">
        <v>113</v>
      </c>
      <c r="AE173" s="28" t="s">
        <v>114</v>
      </c>
      <c r="AF173" s="5" t="s">
        <v>115</v>
      </c>
      <c r="AG173" s="31" t="s">
        <v>694</v>
      </c>
      <c r="AH173" s="5" t="s">
        <v>1130</v>
      </c>
      <c r="AI173" s="5" t="s">
        <v>118</v>
      </c>
      <c r="AJ173" s="35">
        <v>11.76</v>
      </c>
      <c r="AK173" s="5" t="s">
        <v>118</v>
      </c>
      <c r="AL173" s="5" t="s">
        <v>118</v>
      </c>
      <c r="AM173" s="5" t="s">
        <v>118</v>
      </c>
      <c r="AN173" s="5" t="s">
        <v>118</v>
      </c>
      <c r="AO173" s="7" t="s">
        <v>113</v>
      </c>
      <c r="AP173" s="5" t="s">
        <v>118</v>
      </c>
      <c r="AQ173" s="5" t="s">
        <v>118</v>
      </c>
      <c r="AR173" s="5" t="s">
        <v>118</v>
      </c>
      <c r="AS173" s="5" t="s">
        <v>118</v>
      </c>
      <c r="AT173" s="5" t="s">
        <v>118</v>
      </c>
      <c r="AU173" s="5" t="s">
        <v>118</v>
      </c>
      <c r="AV173" s="5" t="s">
        <v>118</v>
      </c>
      <c r="AW173" s="5" t="s">
        <v>118</v>
      </c>
      <c r="AX173" s="5" t="s">
        <v>118</v>
      </c>
      <c r="AY173" s="5" t="s">
        <v>118</v>
      </c>
      <c r="AZ173" s="5" t="s">
        <v>118</v>
      </c>
      <c r="BA173" s="5" t="s">
        <v>118</v>
      </c>
      <c r="BB173" s="5" t="s">
        <v>118</v>
      </c>
      <c r="BC173" s="5" t="s">
        <v>118</v>
      </c>
      <c r="BD173" s="5" t="s">
        <v>118</v>
      </c>
      <c r="BE173" s="5" t="s">
        <v>118</v>
      </c>
      <c r="BF173" s="5" t="s">
        <v>118</v>
      </c>
      <c r="BG173" s="5" t="s">
        <v>118</v>
      </c>
      <c r="BH173" s="5" t="s">
        <v>118</v>
      </c>
      <c r="BI173" s="5" t="s">
        <v>118</v>
      </c>
      <c r="BJ173" s="5" t="s">
        <v>118</v>
      </c>
      <c r="BK173" s="5" t="s">
        <v>2598</v>
      </c>
      <c r="BL173" s="5" t="s">
        <v>1558</v>
      </c>
      <c r="BM173" s="5" t="s">
        <v>118</v>
      </c>
      <c r="BN173" s="5" t="s">
        <v>118</v>
      </c>
      <c r="BO173" s="5" t="s">
        <v>115</v>
      </c>
      <c r="BP173" s="5" t="s">
        <v>121</v>
      </c>
      <c r="BQ173" s="5" t="s">
        <v>115</v>
      </c>
      <c r="BR173" s="5" t="s">
        <v>1824</v>
      </c>
      <c r="BS173" s="5" t="s">
        <v>124</v>
      </c>
      <c r="BT173" s="5">
        <f t="shared" si="1"/>
        <v>2025</v>
      </c>
      <c r="BU173" s="5"/>
      <c r="BV173" s="5"/>
      <c r="BW173" s="5"/>
      <c r="BX173" s="5">
        <f>COUNTIF(A2:BV2, "") + COUNTIF(A2:BV2, "NA") + COUNTIF(A2:BV2, "N/A") + COUNTIF(A2:BV2, "No aplica")</f>
        <v>6</v>
      </c>
      <c r="BY173" s="5"/>
      <c r="BZ173" s="12" t="s">
        <v>78</v>
      </c>
      <c r="CA173" s="13" t="s">
        <v>78</v>
      </c>
      <c r="CB173" s="5"/>
      <c r="CC173" s="5"/>
      <c r="CD173" s="13" t="str">
        <f t="shared" si="3"/>
        <v/>
      </c>
      <c r="CE173" s="13"/>
      <c r="CF173" s="13"/>
      <c r="CG173" s="13"/>
      <c r="CH173" s="13"/>
      <c r="CI173" s="13"/>
      <c r="CJ173" s="13">
        <f t="shared" si="4"/>
        <v>0</v>
      </c>
      <c r="CK173" s="14" t="s">
        <v>92</v>
      </c>
      <c r="CL173" s="15" t="s">
        <v>92</v>
      </c>
      <c r="CM173" s="23">
        <v>45804</v>
      </c>
    </row>
    <row r="174" spans="1:91" ht="318.75" x14ac:dyDescent="0.2">
      <c r="A174" s="5" t="s">
        <v>91</v>
      </c>
      <c r="B174" s="5" t="s">
        <v>92</v>
      </c>
      <c r="C174" s="5" t="s">
        <v>2599</v>
      </c>
      <c r="D174" s="6" t="s">
        <v>2600</v>
      </c>
      <c r="E174" s="6" t="s">
        <v>95</v>
      </c>
      <c r="F174" s="6" t="s">
        <v>96</v>
      </c>
      <c r="G174" s="6" t="s">
        <v>97</v>
      </c>
      <c r="H174" s="6" t="s">
        <v>1527</v>
      </c>
      <c r="I174" s="7" t="s">
        <v>99</v>
      </c>
      <c r="J174" s="7" t="s">
        <v>99</v>
      </c>
      <c r="K174" s="5" t="s">
        <v>2601</v>
      </c>
      <c r="L174" s="26" t="s">
        <v>2602</v>
      </c>
      <c r="M174" s="26" t="s">
        <v>2602</v>
      </c>
      <c r="N174" s="37" t="s">
        <v>2603</v>
      </c>
      <c r="O174" s="7" t="s">
        <v>2604</v>
      </c>
      <c r="P174" s="5" t="s">
        <v>132</v>
      </c>
      <c r="Q174" s="7" t="s">
        <v>2605</v>
      </c>
      <c r="R174" s="5" t="s">
        <v>2606</v>
      </c>
      <c r="S174" s="5">
        <v>1062</v>
      </c>
      <c r="T174" s="5" t="s">
        <v>234</v>
      </c>
      <c r="U174" s="5" t="s">
        <v>2607</v>
      </c>
      <c r="V174" s="5" t="s">
        <v>2608</v>
      </c>
      <c r="W174" s="5" t="s">
        <v>2609</v>
      </c>
      <c r="X174" s="5" t="s">
        <v>2610</v>
      </c>
      <c r="Y174" s="27">
        <v>45324</v>
      </c>
      <c r="Z174" s="27">
        <v>45772</v>
      </c>
      <c r="AA174" s="5" t="s">
        <v>2611</v>
      </c>
      <c r="AB174" s="24" t="s">
        <v>2612</v>
      </c>
      <c r="AC174" s="5">
        <v>1</v>
      </c>
      <c r="AD174" s="28" t="s">
        <v>113</v>
      </c>
      <c r="AE174" s="28" t="s">
        <v>114</v>
      </c>
      <c r="AF174" s="5" t="s">
        <v>115</v>
      </c>
      <c r="AG174" s="7" t="s">
        <v>694</v>
      </c>
      <c r="AH174" s="5" t="s">
        <v>1130</v>
      </c>
      <c r="AI174" s="5" t="s">
        <v>118</v>
      </c>
      <c r="AJ174" s="29">
        <v>1</v>
      </c>
      <c r="AK174" s="5" t="s">
        <v>118</v>
      </c>
      <c r="AL174" s="5" t="s">
        <v>118</v>
      </c>
      <c r="AM174" s="5" t="s">
        <v>118</v>
      </c>
      <c r="AN174" s="5" t="s">
        <v>118</v>
      </c>
      <c r="AO174" s="7" t="s">
        <v>113</v>
      </c>
      <c r="AP174" s="5" t="s">
        <v>118</v>
      </c>
      <c r="AQ174" s="5" t="s">
        <v>118</v>
      </c>
      <c r="AR174" s="5" t="s">
        <v>118</v>
      </c>
      <c r="AS174" s="5" t="s">
        <v>118</v>
      </c>
      <c r="AT174" s="5" t="s">
        <v>118</v>
      </c>
      <c r="AU174" s="5" t="s">
        <v>118</v>
      </c>
      <c r="AV174" s="5" t="s">
        <v>118</v>
      </c>
      <c r="AW174" s="5" t="s">
        <v>118</v>
      </c>
      <c r="AX174" s="5" t="s">
        <v>118</v>
      </c>
      <c r="AY174" s="5" t="s">
        <v>118</v>
      </c>
      <c r="AZ174" s="5" t="s">
        <v>118</v>
      </c>
      <c r="BA174" s="5" t="s">
        <v>118</v>
      </c>
      <c r="BB174" s="5" t="s">
        <v>118</v>
      </c>
      <c r="BC174" s="5" t="s">
        <v>118</v>
      </c>
      <c r="BD174" s="5" t="s">
        <v>118</v>
      </c>
      <c r="BE174" s="5" t="s">
        <v>118</v>
      </c>
      <c r="BF174" s="5" t="s">
        <v>118</v>
      </c>
      <c r="BG174" s="5" t="s">
        <v>118</v>
      </c>
      <c r="BH174" s="5" t="s">
        <v>118</v>
      </c>
      <c r="BI174" s="5" t="s">
        <v>118</v>
      </c>
      <c r="BJ174" s="5" t="s">
        <v>118</v>
      </c>
      <c r="BK174" s="5" t="s">
        <v>2613</v>
      </c>
      <c r="BL174" s="5" t="s">
        <v>2614</v>
      </c>
      <c r="BM174" s="5" t="s">
        <v>118</v>
      </c>
      <c r="BN174" s="5" t="s">
        <v>2615</v>
      </c>
      <c r="BO174" s="5" t="s">
        <v>115</v>
      </c>
      <c r="BP174" s="5" t="s">
        <v>121</v>
      </c>
      <c r="BQ174" s="5" t="s">
        <v>115</v>
      </c>
      <c r="BR174" s="5" t="s">
        <v>1824</v>
      </c>
      <c r="BS174" s="5" t="s">
        <v>124</v>
      </c>
      <c r="BT174" s="5">
        <f t="shared" si="1"/>
        <v>2025</v>
      </c>
      <c r="BU174" s="5"/>
      <c r="BV174" s="5"/>
      <c r="BW174" s="5"/>
      <c r="BX174" s="5">
        <f>COUNTIF(A2:BV2, "") + COUNTIF(A2:BV2, "NA") + COUNTIF(A2:BV2, "N/A") + COUNTIF(A2:BV2, "No aplica")</f>
        <v>6</v>
      </c>
      <c r="BY174" s="5"/>
      <c r="BZ174" s="12" t="s">
        <v>78</v>
      </c>
      <c r="CA174" s="13" t="s">
        <v>78</v>
      </c>
      <c r="CB174" s="5"/>
      <c r="CC174" s="5"/>
      <c r="CD174" s="13" t="str">
        <f t="shared" si="3"/>
        <v/>
      </c>
      <c r="CE174" s="13"/>
      <c r="CF174" s="13"/>
      <c r="CG174" s="13"/>
      <c r="CH174" s="13"/>
      <c r="CI174" s="13"/>
      <c r="CJ174" s="13">
        <f t="shared" si="4"/>
        <v>0</v>
      </c>
      <c r="CK174" s="14" t="s">
        <v>92</v>
      </c>
      <c r="CL174" s="15" t="s">
        <v>92</v>
      </c>
      <c r="CM174" s="23">
        <v>45804</v>
      </c>
    </row>
    <row r="175" spans="1:91" ht="153" x14ac:dyDescent="0.2">
      <c r="A175" s="5" t="s">
        <v>91</v>
      </c>
      <c r="B175" s="5" t="s">
        <v>92</v>
      </c>
      <c r="C175" s="5" t="s">
        <v>2616</v>
      </c>
      <c r="D175" s="34" t="s">
        <v>2617</v>
      </c>
      <c r="E175" s="6" t="s">
        <v>95</v>
      </c>
      <c r="F175" s="6" t="s">
        <v>96</v>
      </c>
      <c r="G175" s="6" t="s">
        <v>97</v>
      </c>
      <c r="H175" s="6" t="s">
        <v>1527</v>
      </c>
      <c r="I175" s="7" t="s">
        <v>99</v>
      </c>
      <c r="J175" s="7" t="s">
        <v>99</v>
      </c>
      <c r="K175" s="5" t="s">
        <v>2618</v>
      </c>
      <c r="L175" s="26" t="s">
        <v>2619</v>
      </c>
      <c r="M175" s="26" t="s">
        <v>2619</v>
      </c>
      <c r="N175" s="7" t="s">
        <v>2620</v>
      </c>
      <c r="O175" s="7" t="s">
        <v>2621</v>
      </c>
      <c r="P175" s="5" t="s">
        <v>132</v>
      </c>
      <c r="Q175" s="31" t="s">
        <v>2622</v>
      </c>
      <c r="R175" s="5" t="s">
        <v>2623</v>
      </c>
      <c r="S175" s="5">
        <v>8610</v>
      </c>
      <c r="T175" s="5" t="s">
        <v>135</v>
      </c>
      <c r="U175" s="5" t="s">
        <v>2624</v>
      </c>
      <c r="V175" s="5" t="s">
        <v>2625</v>
      </c>
      <c r="W175" s="5" t="s">
        <v>2626</v>
      </c>
      <c r="X175" s="5" t="s">
        <v>2627</v>
      </c>
      <c r="Y175" s="27">
        <v>45315</v>
      </c>
      <c r="Z175" s="27">
        <v>45715</v>
      </c>
      <c r="AA175" s="5" t="s">
        <v>2628</v>
      </c>
      <c r="AB175" s="24" t="s">
        <v>2629</v>
      </c>
      <c r="AC175" s="5">
        <v>1</v>
      </c>
      <c r="AD175" s="28" t="s">
        <v>113</v>
      </c>
      <c r="AE175" s="28" t="s">
        <v>114</v>
      </c>
      <c r="AF175" s="5" t="s">
        <v>115</v>
      </c>
      <c r="AG175" s="7" t="s">
        <v>1407</v>
      </c>
      <c r="AH175" s="5" t="s">
        <v>1130</v>
      </c>
      <c r="AI175" s="5" t="s">
        <v>118</v>
      </c>
      <c r="AJ175" s="35">
        <v>26.29</v>
      </c>
      <c r="AK175" s="5" t="s">
        <v>118</v>
      </c>
      <c r="AL175" s="5" t="s">
        <v>118</v>
      </c>
      <c r="AM175" s="5" t="s">
        <v>118</v>
      </c>
      <c r="AN175" s="5" t="s">
        <v>118</v>
      </c>
      <c r="AO175" s="7" t="s">
        <v>113</v>
      </c>
      <c r="AP175" s="5" t="s">
        <v>118</v>
      </c>
      <c r="AQ175" s="5" t="s">
        <v>118</v>
      </c>
      <c r="AR175" s="5">
        <v>22543</v>
      </c>
      <c r="AS175" s="5" t="s">
        <v>118</v>
      </c>
      <c r="AT175" s="5" t="s">
        <v>118</v>
      </c>
      <c r="AU175" s="5" t="s">
        <v>118</v>
      </c>
      <c r="AV175" s="5" t="s">
        <v>118</v>
      </c>
      <c r="AW175" s="5" t="s">
        <v>118</v>
      </c>
      <c r="AX175" s="5" t="s">
        <v>118</v>
      </c>
      <c r="AY175" s="5" t="s">
        <v>118</v>
      </c>
      <c r="AZ175" s="5" t="s">
        <v>118</v>
      </c>
      <c r="BA175" s="5" t="s">
        <v>118</v>
      </c>
      <c r="BB175" s="5" t="s">
        <v>118</v>
      </c>
      <c r="BC175" s="5" t="s">
        <v>118</v>
      </c>
      <c r="BD175" s="5" t="s">
        <v>118</v>
      </c>
      <c r="BE175" s="5" t="s">
        <v>118</v>
      </c>
      <c r="BF175" s="5" t="s">
        <v>118</v>
      </c>
      <c r="BG175" s="5" t="s">
        <v>118</v>
      </c>
      <c r="BH175" s="5" t="s">
        <v>118</v>
      </c>
      <c r="BI175" s="5" t="s">
        <v>118</v>
      </c>
      <c r="BJ175" s="5" t="s">
        <v>118</v>
      </c>
      <c r="BK175" s="8" t="s">
        <v>99</v>
      </c>
      <c r="BL175" s="5" t="s">
        <v>2444</v>
      </c>
      <c r="BM175" s="5" t="s">
        <v>118</v>
      </c>
      <c r="BN175" s="5" t="s">
        <v>118</v>
      </c>
      <c r="BO175" s="5" t="s">
        <v>115</v>
      </c>
      <c r="BP175" s="5" t="s">
        <v>121</v>
      </c>
      <c r="BQ175" s="7" t="s">
        <v>1155</v>
      </c>
      <c r="BR175" s="5" t="s">
        <v>1224</v>
      </c>
      <c r="BS175" s="5" t="s">
        <v>124</v>
      </c>
      <c r="BT175" s="5">
        <f t="shared" si="1"/>
        <v>2025</v>
      </c>
      <c r="BU175" s="5"/>
      <c r="BV175" s="5"/>
      <c r="BW175" s="5"/>
      <c r="BX175" s="5">
        <f>COUNTIF(A2:BV2, "") + COUNTIF(A2:BV2, "NA") + COUNTIF(A2:BV2, "N/A") + COUNTIF(A2:BV2, "No aplica")</f>
        <v>6</v>
      </c>
      <c r="BY175" s="5"/>
      <c r="BZ175" s="12" t="s">
        <v>78</v>
      </c>
      <c r="CA175" s="13" t="s">
        <v>78</v>
      </c>
      <c r="CB175" s="5"/>
      <c r="CC175" s="5"/>
      <c r="CD175" s="13" t="str">
        <f t="shared" si="3"/>
        <v/>
      </c>
      <c r="CE175" s="13"/>
      <c r="CF175" s="13"/>
      <c r="CG175" s="13"/>
      <c r="CH175" s="13"/>
      <c r="CI175" s="13"/>
      <c r="CJ175" s="13">
        <f t="shared" si="4"/>
        <v>0</v>
      </c>
      <c r="CK175" s="14" t="s">
        <v>92</v>
      </c>
      <c r="CL175" s="15" t="s">
        <v>92</v>
      </c>
      <c r="CM175" s="23">
        <v>45804</v>
      </c>
    </row>
    <row r="176" spans="1:91" ht="267.75" x14ac:dyDescent="0.2">
      <c r="A176" s="5" t="s">
        <v>91</v>
      </c>
      <c r="B176" s="5" t="s">
        <v>92</v>
      </c>
      <c r="C176" s="5" t="s">
        <v>2630</v>
      </c>
      <c r="D176" s="34" t="s">
        <v>2283</v>
      </c>
      <c r="E176" s="6" t="s">
        <v>95</v>
      </c>
      <c r="F176" s="6" t="s">
        <v>96</v>
      </c>
      <c r="G176" s="6" t="s">
        <v>97</v>
      </c>
      <c r="H176" s="6" t="s">
        <v>1527</v>
      </c>
      <c r="I176" s="7" t="s">
        <v>99</v>
      </c>
      <c r="J176" s="7" t="s">
        <v>99</v>
      </c>
      <c r="K176" s="5" t="s">
        <v>2631</v>
      </c>
      <c r="L176" s="26" t="s">
        <v>2632</v>
      </c>
      <c r="M176" s="26" t="s">
        <v>2632</v>
      </c>
      <c r="N176" s="7" t="s">
        <v>2286</v>
      </c>
      <c r="O176" s="31" t="s">
        <v>2287</v>
      </c>
      <c r="P176" s="5" t="s">
        <v>104</v>
      </c>
      <c r="Q176" s="7" t="s">
        <v>2633</v>
      </c>
      <c r="R176" s="5" t="s">
        <v>2289</v>
      </c>
      <c r="S176" s="5">
        <v>6190</v>
      </c>
      <c r="T176" s="5" t="s">
        <v>107</v>
      </c>
      <c r="U176" s="5" t="s">
        <v>2634</v>
      </c>
      <c r="V176" s="5" t="s">
        <v>2635</v>
      </c>
      <c r="W176" s="5" t="s">
        <v>2292</v>
      </c>
      <c r="X176" s="5" t="s">
        <v>2636</v>
      </c>
      <c r="Y176" s="27">
        <v>44927</v>
      </c>
      <c r="Z176" s="27">
        <v>45715</v>
      </c>
      <c r="AA176" s="5" t="s">
        <v>2637</v>
      </c>
      <c r="AB176" s="24" t="s">
        <v>2638</v>
      </c>
      <c r="AC176" s="5">
        <v>1</v>
      </c>
      <c r="AD176" s="28" t="s">
        <v>113</v>
      </c>
      <c r="AE176" s="28" t="s">
        <v>114</v>
      </c>
      <c r="AF176" s="5" t="s">
        <v>115</v>
      </c>
      <c r="AG176" s="31" t="s">
        <v>252</v>
      </c>
      <c r="AH176" s="5" t="s">
        <v>1130</v>
      </c>
      <c r="AI176" s="5" t="s">
        <v>118</v>
      </c>
      <c r="AJ176" s="35">
        <v>337.19799999999998</v>
      </c>
      <c r="AK176" s="5" t="s">
        <v>118</v>
      </c>
      <c r="AL176" s="5" t="s">
        <v>118</v>
      </c>
      <c r="AM176" s="5" t="s">
        <v>118</v>
      </c>
      <c r="AN176" s="5" t="s">
        <v>118</v>
      </c>
      <c r="AO176" s="7" t="s">
        <v>113</v>
      </c>
      <c r="AP176" s="5" t="s">
        <v>118</v>
      </c>
      <c r="AQ176" s="5" t="s">
        <v>118</v>
      </c>
      <c r="AR176" s="5" t="s">
        <v>118</v>
      </c>
      <c r="AS176" s="5" t="s">
        <v>118</v>
      </c>
      <c r="AT176" s="5" t="s">
        <v>118</v>
      </c>
      <c r="AU176" s="5">
        <v>183955</v>
      </c>
      <c r="AV176" s="5" t="s">
        <v>118</v>
      </c>
      <c r="AW176" s="5" t="s">
        <v>118</v>
      </c>
      <c r="AX176" s="5" t="s">
        <v>118</v>
      </c>
      <c r="AY176" s="5" t="s">
        <v>118</v>
      </c>
      <c r="AZ176" s="5" t="s">
        <v>118</v>
      </c>
      <c r="BA176" s="5" t="s">
        <v>118</v>
      </c>
      <c r="BB176" s="5" t="s">
        <v>118</v>
      </c>
      <c r="BC176" s="5" t="s">
        <v>118</v>
      </c>
      <c r="BD176" s="5" t="s">
        <v>118</v>
      </c>
      <c r="BE176" s="5" t="s">
        <v>118</v>
      </c>
      <c r="BF176" s="5" t="s">
        <v>118</v>
      </c>
      <c r="BG176" s="5" t="s">
        <v>118</v>
      </c>
      <c r="BH176" s="5" t="s">
        <v>118</v>
      </c>
      <c r="BI176" s="5" t="s">
        <v>118</v>
      </c>
      <c r="BJ176" s="5" t="s">
        <v>118</v>
      </c>
      <c r="BK176" s="8" t="s">
        <v>99</v>
      </c>
      <c r="BL176" s="5" t="s">
        <v>253</v>
      </c>
      <c r="BM176" s="5" t="s">
        <v>118</v>
      </c>
      <c r="BN176" s="5" t="s">
        <v>118</v>
      </c>
      <c r="BO176" s="5" t="s">
        <v>115</v>
      </c>
      <c r="BP176" s="5" t="s">
        <v>121</v>
      </c>
      <c r="BQ176" s="7" t="s">
        <v>1155</v>
      </c>
      <c r="BR176" s="5" t="s">
        <v>1224</v>
      </c>
      <c r="BS176" s="5" t="s">
        <v>124</v>
      </c>
      <c r="BT176" s="5">
        <f t="shared" si="1"/>
        <v>2025</v>
      </c>
      <c r="BU176" s="5"/>
      <c r="BV176" s="5"/>
      <c r="BW176" s="5"/>
      <c r="BX176" s="5">
        <f>COUNTIF(A2:BV2, "") + COUNTIF(A2:BV2, "NA") + COUNTIF(A2:BV2, "N/A") + COUNTIF(A2:BV2, "No aplica")</f>
        <v>6</v>
      </c>
      <c r="BY176" s="5"/>
      <c r="BZ176" s="12" t="s">
        <v>78</v>
      </c>
      <c r="CA176" s="13" t="s">
        <v>78</v>
      </c>
      <c r="CB176" s="5"/>
      <c r="CC176" s="5"/>
      <c r="CD176" s="13" t="str">
        <f t="shared" si="3"/>
        <v/>
      </c>
      <c r="CE176" s="13"/>
      <c r="CF176" s="13"/>
      <c r="CG176" s="13"/>
      <c r="CH176" s="13"/>
      <c r="CI176" s="13"/>
      <c r="CJ176" s="13">
        <f t="shared" si="4"/>
        <v>0</v>
      </c>
      <c r="CK176" s="14" t="s">
        <v>92</v>
      </c>
      <c r="CL176" s="15" t="s">
        <v>92</v>
      </c>
      <c r="CM176" s="23">
        <v>45804</v>
      </c>
    </row>
    <row r="177" spans="1:91" ht="229.5" x14ac:dyDescent="0.2">
      <c r="A177" s="5" t="s">
        <v>91</v>
      </c>
      <c r="B177" s="5" t="s">
        <v>92</v>
      </c>
      <c r="C177" s="5" t="s">
        <v>2639</v>
      </c>
      <c r="D177" s="6" t="s">
        <v>2640</v>
      </c>
      <c r="E177" s="6" t="s">
        <v>95</v>
      </c>
      <c r="F177" s="6" t="s">
        <v>96</v>
      </c>
      <c r="G177" s="6" t="s">
        <v>97</v>
      </c>
      <c r="H177" s="6" t="s">
        <v>1527</v>
      </c>
      <c r="I177" s="7" t="s">
        <v>99</v>
      </c>
      <c r="J177" s="7" t="s">
        <v>99</v>
      </c>
      <c r="K177" s="5" t="s">
        <v>2641</v>
      </c>
      <c r="L177" s="26" t="s">
        <v>2642</v>
      </c>
      <c r="M177" s="26" t="s">
        <v>2642</v>
      </c>
      <c r="N177" s="7" t="s">
        <v>2643</v>
      </c>
      <c r="O177" s="7" t="s">
        <v>2644</v>
      </c>
      <c r="P177" s="5" t="s">
        <v>104</v>
      </c>
      <c r="Q177" s="7" t="s">
        <v>2645</v>
      </c>
      <c r="R177" s="5" t="s">
        <v>2646</v>
      </c>
      <c r="S177" s="5">
        <v>2023</v>
      </c>
      <c r="T177" s="5" t="s">
        <v>234</v>
      </c>
      <c r="U177" s="5" t="s">
        <v>2647</v>
      </c>
      <c r="V177" s="5" t="s">
        <v>2648</v>
      </c>
      <c r="W177" s="5" t="s">
        <v>2649</v>
      </c>
      <c r="X177" s="5" t="s">
        <v>2649</v>
      </c>
      <c r="Y177" s="27">
        <v>45352</v>
      </c>
      <c r="Z177" s="27">
        <v>45772</v>
      </c>
      <c r="AA177" s="5" t="s">
        <v>2650</v>
      </c>
      <c r="AB177" s="24" t="s">
        <v>2651</v>
      </c>
      <c r="AC177" s="5">
        <v>1</v>
      </c>
      <c r="AD177" s="28" t="s">
        <v>113</v>
      </c>
      <c r="AE177" s="28" t="s">
        <v>114</v>
      </c>
      <c r="AF177" s="5" t="s">
        <v>115</v>
      </c>
      <c r="AG177" s="7" t="s">
        <v>252</v>
      </c>
      <c r="AH177" s="5" t="s">
        <v>1130</v>
      </c>
      <c r="AI177" s="5" t="s">
        <v>118</v>
      </c>
      <c r="AJ177" s="29">
        <v>45.89</v>
      </c>
      <c r="AK177" s="5" t="s">
        <v>118</v>
      </c>
      <c r="AL177" s="5" t="s">
        <v>118</v>
      </c>
      <c r="AM177" s="5" t="s">
        <v>118</v>
      </c>
      <c r="AN177" s="5" t="s">
        <v>118</v>
      </c>
      <c r="AO177" s="7" t="s">
        <v>113</v>
      </c>
      <c r="AP177" s="5" t="s">
        <v>118</v>
      </c>
      <c r="AQ177" s="5" t="s">
        <v>118</v>
      </c>
      <c r="AR177" s="5" t="s">
        <v>118</v>
      </c>
      <c r="AS177" s="5" t="s">
        <v>118</v>
      </c>
      <c r="AT177" s="5" t="s">
        <v>118</v>
      </c>
      <c r="AU177" s="5" t="s">
        <v>118</v>
      </c>
      <c r="AV177" s="5" t="s">
        <v>118</v>
      </c>
      <c r="AW177" s="5" t="s">
        <v>118</v>
      </c>
      <c r="AX177" s="5" t="s">
        <v>118</v>
      </c>
      <c r="AY177" s="5" t="s">
        <v>118</v>
      </c>
      <c r="AZ177" s="5" t="s">
        <v>118</v>
      </c>
      <c r="BA177" s="5" t="s">
        <v>118</v>
      </c>
      <c r="BB177" s="5" t="s">
        <v>118</v>
      </c>
      <c r="BC177" s="5" t="s">
        <v>118</v>
      </c>
      <c r="BD177" s="5" t="s">
        <v>118</v>
      </c>
      <c r="BE177" s="5" t="s">
        <v>118</v>
      </c>
      <c r="BF177" s="5" t="s">
        <v>118</v>
      </c>
      <c r="BG177" s="5" t="s">
        <v>118</v>
      </c>
      <c r="BH177" s="5" t="s">
        <v>118</v>
      </c>
      <c r="BI177" s="5" t="s">
        <v>118</v>
      </c>
      <c r="BJ177" s="5" t="s">
        <v>118</v>
      </c>
      <c r="BK177" s="8" t="s">
        <v>2652</v>
      </c>
      <c r="BL177" s="5" t="s">
        <v>253</v>
      </c>
      <c r="BM177" s="5" t="s">
        <v>118</v>
      </c>
      <c r="BN177" s="5" t="s">
        <v>2653</v>
      </c>
      <c r="BO177" s="5" t="s">
        <v>115</v>
      </c>
      <c r="BP177" s="5" t="s">
        <v>121</v>
      </c>
      <c r="BQ177" s="7" t="s">
        <v>1155</v>
      </c>
      <c r="BR177" s="5" t="s">
        <v>1824</v>
      </c>
      <c r="BS177" s="5" t="s">
        <v>124</v>
      </c>
      <c r="BT177" s="5">
        <f t="shared" si="1"/>
        <v>2025</v>
      </c>
      <c r="BU177" s="5"/>
      <c r="BV177" s="5"/>
      <c r="BW177" s="5"/>
      <c r="BX177" s="5">
        <f>COUNTIF(A2:BV2, "") + COUNTIF(A2:BV2, "NA") + COUNTIF(A2:BV2, "N/A") + COUNTIF(A2:BV2, "No aplica")</f>
        <v>6</v>
      </c>
      <c r="BY177" s="5"/>
      <c r="BZ177" s="12" t="s">
        <v>78</v>
      </c>
      <c r="CA177" s="13" t="s">
        <v>78</v>
      </c>
      <c r="CB177" s="5"/>
      <c r="CC177" s="5"/>
      <c r="CD177" s="13" t="str">
        <f t="shared" si="3"/>
        <v/>
      </c>
      <c r="CE177" s="13"/>
      <c r="CF177" s="13"/>
      <c r="CG177" s="13"/>
      <c r="CH177" s="13"/>
      <c r="CI177" s="13"/>
      <c r="CJ177" s="13">
        <f t="shared" si="4"/>
        <v>0</v>
      </c>
      <c r="CK177" s="14" t="s">
        <v>92</v>
      </c>
      <c r="CL177" s="15" t="s">
        <v>92</v>
      </c>
      <c r="CM177" s="23">
        <v>45804</v>
      </c>
    </row>
    <row r="178" spans="1:91" ht="229.5" x14ac:dyDescent="0.2">
      <c r="A178" s="5" t="s">
        <v>91</v>
      </c>
      <c r="B178" s="5" t="s">
        <v>92</v>
      </c>
      <c r="C178" s="5" t="s">
        <v>2654</v>
      </c>
      <c r="D178" s="34" t="s">
        <v>2655</v>
      </c>
      <c r="E178" s="6" t="s">
        <v>95</v>
      </c>
      <c r="F178" s="6" t="s">
        <v>96</v>
      </c>
      <c r="G178" s="6" t="s">
        <v>97</v>
      </c>
      <c r="H178" s="6" t="s">
        <v>1527</v>
      </c>
      <c r="I178" s="7" t="s">
        <v>99</v>
      </c>
      <c r="J178" s="7" t="s">
        <v>99</v>
      </c>
      <c r="K178" s="5" t="s">
        <v>2656</v>
      </c>
      <c r="L178" s="26" t="s">
        <v>2657</v>
      </c>
      <c r="M178" s="26" t="s">
        <v>2657</v>
      </c>
      <c r="N178" s="26" t="s">
        <v>818</v>
      </c>
      <c r="O178" s="7" t="s">
        <v>819</v>
      </c>
      <c r="P178" s="5" t="s">
        <v>104</v>
      </c>
      <c r="Q178" s="25" t="s">
        <v>2658</v>
      </c>
      <c r="R178" s="5" t="s">
        <v>821</v>
      </c>
      <c r="S178" s="5">
        <v>3900</v>
      </c>
      <c r="T178" s="5" t="s">
        <v>323</v>
      </c>
      <c r="U178" s="5" t="s">
        <v>2659</v>
      </c>
      <c r="V178" s="5" t="s">
        <v>2660</v>
      </c>
      <c r="W178" s="5" t="s">
        <v>2661</v>
      </c>
      <c r="X178" s="5" t="s">
        <v>2662</v>
      </c>
      <c r="Y178" s="27">
        <v>45611</v>
      </c>
      <c r="Z178" s="27">
        <v>45988</v>
      </c>
      <c r="AA178" s="5" t="s">
        <v>2663</v>
      </c>
      <c r="AB178" s="24" t="s">
        <v>2664</v>
      </c>
      <c r="AC178" s="5">
        <v>1</v>
      </c>
      <c r="AD178" s="28" t="s">
        <v>113</v>
      </c>
      <c r="AE178" s="28" t="s">
        <v>114</v>
      </c>
      <c r="AF178" s="5" t="s">
        <v>115</v>
      </c>
      <c r="AG178" s="7" t="s">
        <v>116</v>
      </c>
      <c r="AH178" s="5" t="s">
        <v>1130</v>
      </c>
      <c r="AI178" s="5" t="s">
        <v>118</v>
      </c>
      <c r="AJ178" s="29">
        <v>51.89</v>
      </c>
      <c r="AK178" s="5" t="s">
        <v>118</v>
      </c>
      <c r="AL178" s="5" t="s">
        <v>118</v>
      </c>
      <c r="AM178" s="5" t="s">
        <v>118</v>
      </c>
      <c r="AN178" s="5" t="s">
        <v>118</v>
      </c>
      <c r="AO178" s="7" t="s">
        <v>113</v>
      </c>
      <c r="AP178" s="5">
        <v>149</v>
      </c>
      <c r="AQ178" s="11">
        <f t="shared" ref="AQ178:AQ179" si="19">AR178/AP178</f>
        <v>3.3557046979865771E-3</v>
      </c>
      <c r="AR178" s="5">
        <v>0.5</v>
      </c>
      <c r="AS178" s="5" t="s">
        <v>118</v>
      </c>
      <c r="AT178" s="5" t="s">
        <v>118</v>
      </c>
      <c r="AU178" s="5" t="s">
        <v>118</v>
      </c>
      <c r="AV178" s="5" t="s">
        <v>118</v>
      </c>
      <c r="AW178" s="5" t="s">
        <v>118</v>
      </c>
      <c r="AX178" s="5" t="s">
        <v>118</v>
      </c>
      <c r="AY178" s="5" t="s">
        <v>118</v>
      </c>
      <c r="AZ178" s="5" t="s">
        <v>118</v>
      </c>
      <c r="BA178" s="5" t="s">
        <v>118</v>
      </c>
      <c r="BB178" s="5" t="s">
        <v>118</v>
      </c>
      <c r="BC178" s="5" t="s">
        <v>118</v>
      </c>
      <c r="BD178" s="5" t="s">
        <v>118</v>
      </c>
      <c r="BE178" s="5" t="s">
        <v>118</v>
      </c>
      <c r="BF178" s="5" t="s">
        <v>118</v>
      </c>
      <c r="BG178" s="5" t="s">
        <v>118</v>
      </c>
      <c r="BH178" s="5" t="s">
        <v>118</v>
      </c>
      <c r="BI178" s="5" t="s">
        <v>118</v>
      </c>
      <c r="BJ178" s="5" t="s">
        <v>118</v>
      </c>
      <c r="BK178" s="8" t="s">
        <v>99</v>
      </c>
      <c r="BL178" s="5" t="s">
        <v>1915</v>
      </c>
      <c r="BM178" s="5" t="s">
        <v>118</v>
      </c>
      <c r="BN178" s="5" t="s">
        <v>2665</v>
      </c>
      <c r="BO178" s="5" t="s">
        <v>115</v>
      </c>
      <c r="BP178" s="5" t="s">
        <v>121</v>
      </c>
      <c r="BQ178" s="7" t="s">
        <v>1155</v>
      </c>
      <c r="BR178" s="5" t="s">
        <v>1224</v>
      </c>
      <c r="BS178" s="5" t="s">
        <v>124</v>
      </c>
      <c r="BT178" s="5">
        <f t="shared" si="1"/>
        <v>2025</v>
      </c>
      <c r="BU178" s="5"/>
      <c r="BV178" s="5"/>
      <c r="BW178" s="5"/>
      <c r="BX178" s="5">
        <f>COUNTIF(A2:BV2, "") + COUNTIF(A2:BV2, "NA") + COUNTIF(A2:BV2, "N/A") + COUNTIF(A2:BV2, "No aplica")</f>
        <v>6</v>
      </c>
      <c r="BY178" s="5"/>
      <c r="BZ178" s="12" t="s">
        <v>78</v>
      </c>
      <c r="CA178" s="13" t="s">
        <v>78</v>
      </c>
      <c r="CB178" s="5"/>
      <c r="CC178" s="5"/>
      <c r="CD178" s="13" t="str">
        <f t="shared" si="3"/>
        <v/>
      </c>
      <c r="CE178" s="13"/>
      <c r="CF178" s="13"/>
      <c r="CG178" s="13"/>
      <c r="CH178" s="13"/>
      <c r="CI178" s="13"/>
      <c r="CJ178" s="13">
        <f t="shared" si="4"/>
        <v>0</v>
      </c>
      <c r="CK178" s="14" t="s">
        <v>92</v>
      </c>
      <c r="CL178" s="15" t="s">
        <v>92</v>
      </c>
      <c r="CM178" s="23">
        <v>45804</v>
      </c>
    </row>
    <row r="179" spans="1:91" ht="357" x14ac:dyDescent="0.2">
      <c r="A179" s="5" t="s">
        <v>91</v>
      </c>
      <c r="B179" s="5" t="s">
        <v>92</v>
      </c>
      <c r="C179" s="5" t="s">
        <v>2666</v>
      </c>
      <c r="D179" s="34" t="s">
        <v>2667</v>
      </c>
      <c r="E179" s="6" t="s">
        <v>95</v>
      </c>
      <c r="F179" s="6" t="s">
        <v>96</v>
      </c>
      <c r="G179" s="6" t="s">
        <v>97</v>
      </c>
      <c r="H179" s="6" t="s">
        <v>1527</v>
      </c>
      <c r="I179" s="7" t="s">
        <v>99</v>
      </c>
      <c r="J179" s="7" t="s">
        <v>99</v>
      </c>
      <c r="K179" s="5" t="s">
        <v>2668</v>
      </c>
      <c r="L179" s="26" t="s">
        <v>2669</v>
      </c>
      <c r="M179" s="26" t="s">
        <v>2669</v>
      </c>
      <c r="N179" s="26" t="s">
        <v>2670</v>
      </c>
      <c r="O179" s="7" t="s">
        <v>2671</v>
      </c>
      <c r="P179" s="5" t="s">
        <v>104</v>
      </c>
      <c r="Q179" s="25" t="s">
        <v>2672</v>
      </c>
      <c r="R179" s="5" t="s">
        <v>2673</v>
      </c>
      <c r="S179" s="5">
        <v>4645</v>
      </c>
      <c r="T179" s="5" t="s">
        <v>135</v>
      </c>
      <c r="U179" s="5" t="s">
        <v>2659</v>
      </c>
      <c r="V179" s="5" t="s">
        <v>2674</v>
      </c>
      <c r="W179" s="5" t="s">
        <v>2675</v>
      </c>
      <c r="X179" s="5" t="s">
        <v>2676</v>
      </c>
      <c r="Y179" s="27">
        <v>45324</v>
      </c>
      <c r="Z179" s="27">
        <v>45988</v>
      </c>
      <c r="AA179" s="5" t="s">
        <v>2677</v>
      </c>
      <c r="AB179" s="24" t="s">
        <v>2678</v>
      </c>
      <c r="AC179" s="5">
        <v>1</v>
      </c>
      <c r="AD179" s="28" t="s">
        <v>113</v>
      </c>
      <c r="AE179" s="28" t="s">
        <v>114</v>
      </c>
      <c r="AF179" s="5" t="s">
        <v>115</v>
      </c>
      <c r="AG179" s="7" t="s">
        <v>116</v>
      </c>
      <c r="AH179" s="5" t="s">
        <v>1130</v>
      </c>
      <c r="AI179" s="5" t="s">
        <v>118</v>
      </c>
      <c r="AJ179" s="29">
        <v>88.91</v>
      </c>
      <c r="AK179" s="5" t="s">
        <v>118</v>
      </c>
      <c r="AL179" s="5" t="s">
        <v>118</v>
      </c>
      <c r="AM179" s="5" t="s">
        <v>118</v>
      </c>
      <c r="AN179" s="5" t="s">
        <v>118</v>
      </c>
      <c r="AO179" s="7" t="s">
        <v>113</v>
      </c>
      <c r="AP179" s="5">
        <v>323</v>
      </c>
      <c r="AQ179" s="11">
        <f t="shared" si="19"/>
        <v>8.3281733746130029E-2</v>
      </c>
      <c r="AR179" s="5">
        <v>26.9</v>
      </c>
      <c r="AS179" s="5" t="s">
        <v>118</v>
      </c>
      <c r="AT179" s="5" t="s">
        <v>118</v>
      </c>
      <c r="AU179" s="5" t="s">
        <v>118</v>
      </c>
      <c r="AV179" s="5" t="s">
        <v>118</v>
      </c>
      <c r="AW179" s="5" t="s">
        <v>118</v>
      </c>
      <c r="AX179" s="5" t="s">
        <v>118</v>
      </c>
      <c r="AY179" s="5" t="s">
        <v>118</v>
      </c>
      <c r="AZ179" s="5" t="s">
        <v>118</v>
      </c>
      <c r="BA179" s="5" t="s">
        <v>118</v>
      </c>
      <c r="BB179" s="5" t="s">
        <v>118</v>
      </c>
      <c r="BC179" s="5" t="s">
        <v>118</v>
      </c>
      <c r="BD179" s="5" t="s">
        <v>118</v>
      </c>
      <c r="BE179" s="5" t="s">
        <v>118</v>
      </c>
      <c r="BF179" s="5" t="s">
        <v>118</v>
      </c>
      <c r="BG179" s="5" t="s">
        <v>118</v>
      </c>
      <c r="BH179" s="5" t="s">
        <v>118</v>
      </c>
      <c r="BI179" s="5" t="s">
        <v>118</v>
      </c>
      <c r="BJ179" s="5" t="s">
        <v>118</v>
      </c>
      <c r="BK179" s="8" t="s">
        <v>99</v>
      </c>
      <c r="BL179" s="5" t="s">
        <v>1915</v>
      </c>
      <c r="BM179" s="5" t="s">
        <v>118</v>
      </c>
      <c r="BN179" s="5" t="s">
        <v>2679</v>
      </c>
      <c r="BO179" s="5" t="s">
        <v>115</v>
      </c>
      <c r="BP179" s="5" t="s">
        <v>121</v>
      </c>
      <c r="BQ179" s="7" t="s">
        <v>1155</v>
      </c>
      <c r="BR179" s="5" t="s">
        <v>1224</v>
      </c>
      <c r="BS179" s="5" t="s">
        <v>124</v>
      </c>
      <c r="BT179" s="5">
        <f t="shared" si="1"/>
        <v>2025</v>
      </c>
      <c r="BU179" s="5"/>
      <c r="BV179" s="5"/>
      <c r="BW179" s="5"/>
      <c r="BX179" s="5">
        <f>COUNTIF(A2:BV2, "") + COUNTIF(A2:BV2, "NA") + COUNTIF(A2:BV2, "N/A") + COUNTIF(A2:BV2, "No aplica")</f>
        <v>6</v>
      </c>
      <c r="BY179" s="5"/>
      <c r="BZ179" s="12" t="s">
        <v>78</v>
      </c>
      <c r="CA179" s="13" t="s">
        <v>78</v>
      </c>
      <c r="CB179" s="5"/>
      <c r="CC179" s="5"/>
      <c r="CD179" s="13" t="str">
        <f t="shared" si="3"/>
        <v/>
      </c>
      <c r="CE179" s="13"/>
      <c r="CF179" s="13"/>
      <c r="CG179" s="13"/>
      <c r="CH179" s="13"/>
      <c r="CI179" s="13"/>
      <c r="CJ179" s="13">
        <f t="shared" si="4"/>
        <v>0</v>
      </c>
      <c r="CK179" s="14" t="s">
        <v>92</v>
      </c>
      <c r="CL179" s="15" t="s">
        <v>92</v>
      </c>
      <c r="CM179" s="23">
        <v>45804</v>
      </c>
    </row>
    <row r="180" spans="1:91" ht="178.5" x14ac:dyDescent="0.2">
      <c r="A180" s="5" t="s">
        <v>91</v>
      </c>
      <c r="B180" s="5" t="s">
        <v>92</v>
      </c>
      <c r="C180" s="5" t="s">
        <v>2680</v>
      </c>
      <c r="D180" s="34" t="s">
        <v>2283</v>
      </c>
      <c r="E180" s="6" t="s">
        <v>95</v>
      </c>
      <c r="F180" s="6" t="s">
        <v>96</v>
      </c>
      <c r="G180" s="6" t="s">
        <v>97</v>
      </c>
      <c r="H180" s="6" t="s">
        <v>1527</v>
      </c>
      <c r="I180" s="7" t="s">
        <v>99</v>
      </c>
      <c r="J180" s="7" t="s">
        <v>99</v>
      </c>
      <c r="K180" s="5" t="s">
        <v>2681</v>
      </c>
      <c r="L180" s="26" t="s">
        <v>2682</v>
      </c>
      <c r="M180" s="26" t="s">
        <v>2682</v>
      </c>
      <c r="N180" s="7" t="s">
        <v>2286</v>
      </c>
      <c r="O180" s="31" t="s">
        <v>2287</v>
      </c>
      <c r="P180" s="5" t="s">
        <v>104</v>
      </c>
      <c r="Q180" s="7" t="s">
        <v>2683</v>
      </c>
      <c r="R180" s="5" t="s">
        <v>2289</v>
      </c>
      <c r="S180" s="5">
        <v>6190</v>
      </c>
      <c r="T180" s="5" t="s">
        <v>168</v>
      </c>
      <c r="U180" s="5" t="s">
        <v>2684</v>
      </c>
      <c r="V180" s="5" t="s">
        <v>2685</v>
      </c>
      <c r="W180" s="5" t="s">
        <v>2292</v>
      </c>
      <c r="X180" s="5" t="s">
        <v>2686</v>
      </c>
      <c r="Y180" s="27">
        <v>44927</v>
      </c>
      <c r="Z180" s="27">
        <v>45715</v>
      </c>
      <c r="AA180" s="5" t="s">
        <v>2687</v>
      </c>
      <c r="AB180" s="24" t="s">
        <v>2688</v>
      </c>
      <c r="AC180" s="5">
        <v>1</v>
      </c>
      <c r="AD180" s="28" t="s">
        <v>113</v>
      </c>
      <c r="AE180" s="28" t="s">
        <v>114</v>
      </c>
      <c r="AF180" s="5" t="s">
        <v>115</v>
      </c>
      <c r="AG180" s="31" t="s">
        <v>252</v>
      </c>
      <c r="AH180" s="5" t="s">
        <v>1130</v>
      </c>
      <c r="AI180" s="5" t="s">
        <v>118</v>
      </c>
      <c r="AJ180" s="35">
        <v>336.75</v>
      </c>
      <c r="AK180" s="5" t="s">
        <v>118</v>
      </c>
      <c r="AL180" s="5" t="s">
        <v>118</v>
      </c>
      <c r="AM180" s="5" t="s">
        <v>118</v>
      </c>
      <c r="AN180" s="5" t="s">
        <v>118</v>
      </c>
      <c r="AO180" s="7" t="s">
        <v>113</v>
      </c>
      <c r="AP180" s="5" t="s">
        <v>118</v>
      </c>
      <c r="AQ180" s="5" t="s">
        <v>118</v>
      </c>
      <c r="AR180" s="5" t="s">
        <v>118</v>
      </c>
      <c r="AS180" s="5" t="s">
        <v>118</v>
      </c>
      <c r="AT180" s="5" t="s">
        <v>118</v>
      </c>
      <c r="AU180" s="5">
        <v>103120</v>
      </c>
      <c r="AV180" s="5" t="s">
        <v>118</v>
      </c>
      <c r="AW180" s="5" t="s">
        <v>118</v>
      </c>
      <c r="AX180" s="5" t="s">
        <v>118</v>
      </c>
      <c r="AY180" s="5" t="s">
        <v>118</v>
      </c>
      <c r="AZ180" s="5" t="s">
        <v>118</v>
      </c>
      <c r="BA180" s="5" t="s">
        <v>118</v>
      </c>
      <c r="BB180" s="5" t="s">
        <v>118</v>
      </c>
      <c r="BC180" s="5" t="s">
        <v>118</v>
      </c>
      <c r="BD180" s="5" t="s">
        <v>118</v>
      </c>
      <c r="BE180" s="5" t="s">
        <v>118</v>
      </c>
      <c r="BF180" s="5" t="s">
        <v>118</v>
      </c>
      <c r="BG180" s="5" t="s">
        <v>118</v>
      </c>
      <c r="BH180" s="5" t="s">
        <v>118</v>
      </c>
      <c r="BI180" s="5" t="s">
        <v>118</v>
      </c>
      <c r="BJ180" s="5" t="s">
        <v>118</v>
      </c>
      <c r="BK180" s="8" t="s">
        <v>99</v>
      </c>
      <c r="BL180" s="5" t="s">
        <v>253</v>
      </c>
      <c r="BM180" s="5" t="s">
        <v>118</v>
      </c>
      <c r="BN180" s="5" t="s">
        <v>118</v>
      </c>
      <c r="BO180" s="5" t="s">
        <v>115</v>
      </c>
      <c r="BP180" s="5" t="s">
        <v>121</v>
      </c>
      <c r="BQ180" s="7" t="s">
        <v>1155</v>
      </c>
      <c r="BR180" s="5" t="s">
        <v>1224</v>
      </c>
      <c r="BS180" s="5" t="s">
        <v>124</v>
      </c>
      <c r="BT180" s="5">
        <f t="shared" si="1"/>
        <v>2025</v>
      </c>
      <c r="BU180" s="5"/>
      <c r="BV180" s="5"/>
      <c r="BW180" s="5"/>
      <c r="BX180" s="5">
        <f>COUNTIF(A2:BV2, "") + COUNTIF(A2:BV2, "NA") + COUNTIF(A2:BV2, "N/A") + COUNTIF(A2:BV2, "No aplica")</f>
        <v>6</v>
      </c>
      <c r="BY180" s="5"/>
      <c r="BZ180" s="12" t="s">
        <v>78</v>
      </c>
      <c r="CA180" s="13" t="s">
        <v>78</v>
      </c>
      <c r="CB180" s="5"/>
      <c r="CC180" s="5"/>
      <c r="CD180" s="13" t="str">
        <f t="shared" si="3"/>
        <v/>
      </c>
      <c r="CE180" s="13"/>
      <c r="CF180" s="13"/>
      <c r="CG180" s="13"/>
      <c r="CH180" s="13"/>
      <c r="CI180" s="13"/>
      <c r="CJ180" s="13">
        <f t="shared" si="4"/>
        <v>0</v>
      </c>
      <c r="CK180" s="14" t="s">
        <v>92</v>
      </c>
      <c r="CL180" s="15" t="s">
        <v>92</v>
      </c>
      <c r="CM180" s="23">
        <v>45804</v>
      </c>
    </row>
    <row r="181" spans="1:91" ht="242.25" x14ac:dyDescent="0.2">
      <c r="A181" s="5" t="s">
        <v>91</v>
      </c>
      <c r="B181" s="5" t="s">
        <v>92</v>
      </c>
      <c r="C181" s="5" t="s">
        <v>2689</v>
      </c>
      <c r="D181" s="6" t="s">
        <v>2690</v>
      </c>
      <c r="E181" s="6" t="s">
        <v>95</v>
      </c>
      <c r="F181" s="6" t="s">
        <v>96</v>
      </c>
      <c r="G181" s="6" t="s">
        <v>97</v>
      </c>
      <c r="H181" s="8" t="s">
        <v>1335</v>
      </c>
      <c r="I181" s="7" t="s">
        <v>99</v>
      </c>
      <c r="J181" s="7" t="s">
        <v>99</v>
      </c>
      <c r="K181" s="5" t="s">
        <v>2691</v>
      </c>
      <c r="L181" s="26" t="s">
        <v>2692</v>
      </c>
      <c r="M181" s="26" t="s">
        <v>2692</v>
      </c>
      <c r="N181" s="7" t="s">
        <v>2693</v>
      </c>
      <c r="O181" s="7" t="s">
        <v>2694</v>
      </c>
      <c r="P181" s="5" t="s">
        <v>104</v>
      </c>
      <c r="Q181" s="7" t="s">
        <v>2695</v>
      </c>
      <c r="R181" s="5" t="s">
        <v>2696</v>
      </c>
      <c r="S181" s="5">
        <v>6495</v>
      </c>
      <c r="T181" s="5" t="s">
        <v>1099</v>
      </c>
      <c r="U181" s="5" t="s">
        <v>2697</v>
      </c>
      <c r="V181" s="5" t="s">
        <v>2698</v>
      </c>
      <c r="W181" s="5" t="s">
        <v>2699</v>
      </c>
      <c r="X181" s="5" t="s">
        <v>2700</v>
      </c>
      <c r="Y181" s="27">
        <v>45397</v>
      </c>
      <c r="Z181" s="27">
        <v>45805</v>
      </c>
      <c r="AA181" s="5" t="s">
        <v>2701</v>
      </c>
      <c r="AB181" s="24" t="s">
        <v>2702</v>
      </c>
      <c r="AC181" s="5">
        <v>1</v>
      </c>
      <c r="AD181" s="28" t="s">
        <v>113</v>
      </c>
      <c r="AE181" s="28" t="s">
        <v>114</v>
      </c>
      <c r="AF181" s="5" t="s">
        <v>115</v>
      </c>
      <c r="AG181" s="7" t="s">
        <v>252</v>
      </c>
      <c r="AH181" s="5" t="s">
        <v>1130</v>
      </c>
      <c r="AI181" s="5" t="s">
        <v>118</v>
      </c>
      <c r="AJ181" s="29">
        <v>11</v>
      </c>
      <c r="AK181" s="5" t="s">
        <v>118</v>
      </c>
      <c r="AL181" s="5" t="s">
        <v>118</v>
      </c>
      <c r="AM181" s="5" t="s">
        <v>118</v>
      </c>
      <c r="AN181" s="5" t="s">
        <v>118</v>
      </c>
      <c r="AO181" s="7" t="s">
        <v>113</v>
      </c>
      <c r="AP181" s="5" t="s">
        <v>118</v>
      </c>
      <c r="AQ181" s="5" t="s">
        <v>118</v>
      </c>
      <c r="AR181" s="5" t="s">
        <v>118</v>
      </c>
      <c r="AS181" s="5" t="s">
        <v>118</v>
      </c>
      <c r="AT181" s="5" t="s">
        <v>118</v>
      </c>
      <c r="AU181" s="5">
        <v>5760</v>
      </c>
      <c r="AV181" s="5" t="s">
        <v>118</v>
      </c>
      <c r="AW181" s="5" t="s">
        <v>118</v>
      </c>
      <c r="AX181" s="5" t="s">
        <v>118</v>
      </c>
      <c r="AY181" s="5" t="s">
        <v>118</v>
      </c>
      <c r="AZ181" s="5" t="s">
        <v>118</v>
      </c>
      <c r="BA181" s="5" t="s">
        <v>118</v>
      </c>
      <c r="BB181" s="5" t="s">
        <v>118</v>
      </c>
      <c r="BC181" s="5" t="s">
        <v>118</v>
      </c>
      <c r="BD181" s="5" t="s">
        <v>118</v>
      </c>
      <c r="BE181" s="5" t="s">
        <v>118</v>
      </c>
      <c r="BF181" s="5" t="s">
        <v>118</v>
      </c>
      <c r="BG181" s="5" t="s">
        <v>118</v>
      </c>
      <c r="BH181" s="5" t="s">
        <v>118</v>
      </c>
      <c r="BI181" s="5" t="s">
        <v>118</v>
      </c>
      <c r="BJ181" s="5" t="s">
        <v>118</v>
      </c>
      <c r="BK181" s="8" t="s">
        <v>99</v>
      </c>
      <c r="BL181" s="5" t="s">
        <v>253</v>
      </c>
      <c r="BM181" s="5" t="s">
        <v>118</v>
      </c>
      <c r="BN181" s="5" t="s">
        <v>118</v>
      </c>
      <c r="BO181" s="5" t="s">
        <v>115</v>
      </c>
      <c r="BP181" s="5" t="s">
        <v>121</v>
      </c>
      <c r="BQ181" s="7" t="s">
        <v>1155</v>
      </c>
      <c r="BR181" s="5" t="s">
        <v>1224</v>
      </c>
      <c r="BS181" s="5" t="s">
        <v>124</v>
      </c>
      <c r="BT181" s="5">
        <f t="shared" si="1"/>
        <v>2025</v>
      </c>
      <c r="BU181" s="5"/>
      <c r="BV181" s="5"/>
      <c r="BW181" s="5"/>
      <c r="BX181" s="5">
        <f>COUNTIF(A2:BV2, "") + COUNTIF(A2:BV2, "NA") + COUNTIF(A2:BV2, "N/A") + COUNTIF(A2:BV2, "No aplica")</f>
        <v>6</v>
      </c>
      <c r="BY181" s="5"/>
      <c r="BZ181" s="12" t="s">
        <v>78</v>
      </c>
      <c r="CA181" s="13" t="s">
        <v>78</v>
      </c>
      <c r="CB181" s="5"/>
      <c r="CC181" s="5"/>
      <c r="CD181" s="13" t="str">
        <f t="shared" si="3"/>
        <v/>
      </c>
      <c r="CE181" s="13"/>
      <c r="CF181" s="13"/>
      <c r="CG181" s="13"/>
      <c r="CH181" s="13"/>
      <c r="CI181" s="13"/>
      <c r="CJ181" s="13">
        <f t="shared" si="4"/>
        <v>0</v>
      </c>
      <c r="CK181" s="14" t="s">
        <v>92</v>
      </c>
      <c r="CL181" s="15" t="s">
        <v>92</v>
      </c>
      <c r="CM181" s="23">
        <v>45804</v>
      </c>
    </row>
    <row r="182" spans="1:91" ht="267.75" x14ac:dyDescent="0.2">
      <c r="A182" s="5" t="s">
        <v>91</v>
      </c>
      <c r="B182" s="5" t="s">
        <v>92</v>
      </c>
      <c r="C182" s="5" t="s">
        <v>2703</v>
      </c>
      <c r="D182" s="6" t="s">
        <v>2704</v>
      </c>
      <c r="E182" s="6" t="s">
        <v>95</v>
      </c>
      <c r="F182" s="6" t="s">
        <v>96</v>
      </c>
      <c r="G182" s="6" t="s">
        <v>97</v>
      </c>
      <c r="H182" s="8" t="s">
        <v>1335</v>
      </c>
      <c r="I182" s="7" t="s">
        <v>99</v>
      </c>
      <c r="J182" s="7" t="s">
        <v>99</v>
      </c>
      <c r="K182" s="5" t="s">
        <v>2705</v>
      </c>
      <c r="L182" s="26" t="s">
        <v>2706</v>
      </c>
      <c r="M182" s="26" t="s">
        <v>2706</v>
      </c>
      <c r="N182" s="7" t="s">
        <v>2707</v>
      </c>
      <c r="O182" s="7" t="s">
        <v>2708</v>
      </c>
      <c r="P182" s="5" t="s">
        <v>132</v>
      </c>
      <c r="Q182" s="7" t="s">
        <v>2709</v>
      </c>
      <c r="R182" s="5" t="s">
        <v>2710</v>
      </c>
      <c r="S182" s="5">
        <v>2803</v>
      </c>
      <c r="T182" s="5" t="s">
        <v>234</v>
      </c>
      <c r="U182" s="5" t="s">
        <v>2711</v>
      </c>
      <c r="V182" s="5" t="s">
        <v>2712</v>
      </c>
      <c r="W182" s="5" t="s">
        <v>2713</v>
      </c>
      <c r="X182" s="5" t="s">
        <v>2714</v>
      </c>
      <c r="Y182" s="27">
        <v>45323</v>
      </c>
      <c r="Z182" s="27">
        <v>45805</v>
      </c>
      <c r="AA182" s="5" t="s">
        <v>2715</v>
      </c>
      <c r="AB182" s="24" t="s">
        <v>2716</v>
      </c>
      <c r="AC182" s="5">
        <v>1</v>
      </c>
      <c r="AD182" s="28" t="s">
        <v>113</v>
      </c>
      <c r="AE182" s="28" t="s">
        <v>114</v>
      </c>
      <c r="AF182" s="5" t="s">
        <v>115</v>
      </c>
      <c r="AG182" s="7" t="s">
        <v>252</v>
      </c>
      <c r="AH182" s="5" t="s">
        <v>1130</v>
      </c>
      <c r="AI182" s="5" t="s">
        <v>118</v>
      </c>
      <c r="AJ182" s="29">
        <v>0.67</v>
      </c>
      <c r="AK182" s="5" t="s">
        <v>118</v>
      </c>
      <c r="AL182" s="5" t="s">
        <v>118</v>
      </c>
      <c r="AM182" s="5" t="s">
        <v>118</v>
      </c>
      <c r="AN182" s="5" t="s">
        <v>118</v>
      </c>
      <c r="AO182" s="7" t="s">
        <v>113</v>
      </c>
      <c r="AP182" s="5" t="s">
        <v>118</v>
      </c>
      <c r="AQ182" s="5" t="s">
        <v>118</v>
      </c>
      <c r="AR182" s="5" t="s">
        <v>118</v>
      </c>
      <c r="AS182" s="5" t="s">
        <v>118</v>
      </c>
      <c r="AT182" s="5" t="s">
        <v>118</v>
      </c>
      <c r="AU182" s="5">
        <v>47765</v>
      </c>
      <c r="AV182" s="5" t="s">
        <v>118</v>
      </c>
      <c r="AW182" s="5" t="s">
        <v>118</v>
      </c>
      <c r="AX182" s="5" t="s">
        <v>118</v>
      </c>
      <c r="AY182" s="5" t="s">
        <v>118</v>
      </c>
      <c r="AZ182" s="5" t="s">
        <v>118</v>
      </c>
      <c r="BA182" s="5" t="s">
        <v>118</v>
      </c>
      <c r="BB182" s="5" t="s">
        <v>118</v>
      </c>
      <c r="BC182" s="5" t="s">
        <v>118</v>
      </c>
      <c r="BD182" s="5" t="s">
        <v>118</v>
      </c>
      <c r="BE182" s="5" t="s">
        <v>118</v>
      </c>
      <c r="BF182" s="5" t="s">
        <v>118</v>
      </c>
      <c r="BG182" s="5" t="s">
        <v>118</v>
      </c>
      <c r="BH182" s="5" t="s">
        <v>118</v>
      </c>
      <c r="BI182" s="5" t="s">
        <v>118</v>
      </c>
      <c r="BJ182" s="5" t="s">
        <v>118</v>
      </c>
      <c r="BK182" s="8" t="s">
        <v>99</v>
      </c>
      <c r="BL182" s="5" t="s">
        <v>253</v>
      </c>
      <c r="BM182" s="5" t="s">
        <v>118</v>
      </c>
      <c r="BN182" s="5" t="s">
        <v>118</v>
      </c>
      <c r="BO182" s="5" t="s">
        <v>115</v>
      </c>
      <c r="BP182" s="5" t="s">
        <v>121</v>
      </c>
      <c r="BQ182" s="7" t="s">
        <v>1155</v>
      </c>
      <c r="BR182" s="5" t="s">
        <v>1224</v>
      </c>
      <c r="BS182" s="5" t="s">
        <v>124</v>
      </c>
      <c r="BT182" s="5">
        <f t="shared" si="1"/>
        <v>2025</v>
      </c>
      <c r="BU182" s="5"/>
      <c r="BV182" s="5"/>
      <c r="BW182" s="5"/>
      <c r="BX182" s="5">
        <f>COUNTIF(A2:BV2, "") + COUNTIF(A2:BV2, "NA") + COUNTIF(A2:BV2, "N/A") + COUNTIF(A2:BV2, "No aplica")</f>
        <v>6</v>
      </c>
      <c r="BY182" s="5"/>
      <c r="BZ182" s="12" t="s">
        <v>78</v>
      </c>
      <c r="CA182" s="13" t="s">
        <v>78</v>
      </c>
      <c r="CB182" s="5"/>
      <c r="CC182" s="5"/>
      <c r="CD182" s="13" t="str">
        <f t="shared" si="3"/>
        <v/>
      </c>
      <c r="CE182" s="13"/>
      <c r="CF182" s="13"/>
      <c r="CG182" s="13"/>
      <c r="CH182" s="13"/>
      <c r="CI182" s="13"/>
      <c r="CJ182" s="13">
        <f t="shared" si="4"/>
        <v>0</v>
      </c>
      <c r="CK182" s="14" t="s">
        <v>92</v>
      </c>
      <c r="CL182" s="15" t="s">
        <v>92</v>
      </c>
      <c r="CM182" s="23">
        <v>45804</v>
      </c>
    </row>
    <row r="183" spans="1:91" ht="382.5" x14ac:dyDescent="0.2">
      <c r="A183" s="5" t="s">
        <v>91</v>
      </c>
      <c r="B183" s="5" t="s">
        <v>92</v>
      </c>
      <c r="C183" s="5" t="s">
        <v>2717</v>
      </c>
      <c r="D183" s="6" t="s">
        <v>2718</v>
      </c>
      <c r="E183" s="6" t="s">
        <v>95</v>
      </c>
      <c r="F183" s="6" t="s">
        <v>96</v>
      </c>
      <c r="G183" s="6" t="s">
        <v>97</v>
      </c>
      <c r="H183" s="8" t="s">
        <v>1335</v>
      </c>
      <c r="I183" s="7" t="s">
        <v>99</v>
      </c>
      <c r="J183" s="7" t="s">
        <v>99</v>
      </c>
      <c r="K183" s="5" t="s">
        <v>2719</v>
      </c>
      <c r="L183" s="26" t="s">
        <v>2720</v>
      </c>
      <c r="M183" s="26" t="s">
        <v>2720</v>
      </c>
      <c r="N183" s="7" t="s">
        <v>2721</v>
      </c>
      <c r="O183" s="7" t="s">
        <v>2722</v>
      </c>
      <c r="P183" s="5" t="s">
        <v>132</v>
      </c>
      <c r="Q183" s="7" t="s">
        <v>2723</v>
      </c>
      <c r="R183" s="5" t="s">
        <v>2724</v>
      </c>
      <c r="S183" s="5">
        <v>9603</v>
      </c>
      <c r="T183" s="5" t="s">
        <v>263</v>
      </c>
      <c r="U183" s="5" t="s">
        <v>2725</v>
      </c>
      <c r="V183" s="5" t="s">
        <v>2726</v>
      </c>
      <c r="W183" s="5" t="s">
        <v>2727</v>
      </c>
      <c r="X183" s="5" t="s">
        <v>2728</v>
      </c>
      <c r="Y183" s="27">
        <v>45390</v>
      </c>
      <c r="Z183" s="27">
        <v>45897</v>
      </c>
      <c r="AA183" s="5" t="s">
        <v>2729</v>
      </c>
      <c r="AB183" s="24" t="s">
        <v>2730</v>
      </c>
      <c r="AC183" s="5">
        <v>1</v>
      </c>
      <c r="AD183" s="28" t="s">
        <v>113</v>
      </c>
      <c r="AE183" s="28" t="s">
        <v>114</v>
      </c>
      <c r="AF183" s="5" t="s">
        <v>115</v>
      </c>
      <c r="AG183" s="7" t="s">
        <v>694</v>
      </c>
      <c r="AH183" s="5" t="s">
        <v>1130</v>
      </c>
      <c r="AI183" s="5" t="s">
        <v>118</v>
      </c>
      <c r="AJ183" s="29">
        <v>35.909999999999997</v>
      </c>
      <c r="AK183" s="5" t="s">
        <v>118</v>
      </c>
      <c r="AL183" s="5" t="s">
        <v>118</v>
      </c>
      <c r="AM183" s="5" t="s">
        <v>118</v>
      </c>
      <c r="AN183" s="5" t="s">
        <v>118</v>
      </c>
      <c r="AO183" s="7" t="s">
        <v>113</v>
      </c>
      <c r="AP183" s="5" t="s">
        <v>118</v>
      </c>
      <c r="AQ183" s="5" t="s">
        <v>118</v>
      </c>
      <c r="AR183" s="5" t="s">
        <v>118</v>
      </c>
      <c r="AS183" s="5" t="s">
        <v>118</v>
      </c>
      <c r="AT183" s="5" t="s">
        <v>118</v>
      </c>
      <c r="AU183" s="5" t="s">
        <v>118</v>
      </c>
      <c r="AV183" s="5" t="s">
        <v>118</v>
      </c>
      <c r="AW183" s="5" t="s">
        <v>118</v>
      </c>
      <c r="AX183" s="5" t="s">
        <v>118</v>
      </c>
      <c r="AY183" s="5" t="s">
        <v>118</v>
      </c>
      <c r="AZ183" s="5" t="s">
        <v>118</v>
      </c>
      <c r="BA183" s="5" t="s">
        <v>118</v>
      </c>
      <c r="BB183" s="5" t="s">
        <v>118</v>
      </c>
      <c r="BC183" s="5" t="s">
        <v>118</v>
      </c>
      <c r="BD183" s="5" t="s">
        <v>118</v>
      </c>
      <c r="BE183" s="5" t="s">
        <v>118</v>
      </c>
      <c r="BF183" s="5" t="s">
        <v>118</v>
      </c>
      <c r="BG183" s="5" t="s">
        <v>118</v>
      </c>
      <c r="BH183" s="5" t="s">
        <v>118</v>
      </c>
      <c r="BI183" s="5" t="s">
        <v>118</v>
      </c>
      <c r="BJ183" s="5" t="s">
        <v>118</v>
      </c>
      <c r="BK183" s="8" t="s">
        <v>2731</v>
      </c>
      <c r="BL183" s="5" t="s">
        <v>2732</v>
      </c>
      <c r="BM183" s="5" t="s">
        <v>118</v>
      </c>
      <c r="BN183" s="5" t="s">
        <v>2733</v>
      </c>
      <c r="BO183" s="5" t="s">
        <v>115</v>
      </c>
      <c r="BP183" s="5" t="s">
        <v>121</v>
      </c>
      <c r="BQ183" s="5" t="s">
        <v>115</v>
      </c>
      <c r="BR183" s="5" t="s">
        <v>1824</v>
      </c>
      <c r="BS183" s="5" t="s">
        <v>124</v>
      </c>
      <c r="BT183" s="5">
        <f t="shared" si="1"/>
        <v>2025</v>
      </c>
      <c r="BU183" s="5"/>
      <c r="BV183" s="5"/>
      <c r="BW183" s="5"/>
      <c r="BX183" s="5">
        <f>COUNTIF(A2:BV2, "") + COUNTIF(A2:BV2, "NA") + COUNTIF(A2:BV2, "N/A") + COUNTIF(A2:BV2, "No aplica")</f>
        <v>6</v>
      </c>
      <c r="BY183" s="5"/>
      <c r="BZ183" s="12" t="s">
        <v>78</v>
      </c>
      <c r="CA183" s="13" t="s">
        <v>78</v>
      </c>
      <c r="CB183" s="5"/>
      <c r="CC183" s="5"/>
      <c r="CD183" s="13" t="str">
        <f t="shared" si="3"/>
        <v/>
      </c>
      <c r="CE183" s="13"/>
      <c r="CF183" s="13"/>
      <c r="CG183" s="13"/>
      <c r="CH183" s="13"/>
      <c r="CI183" s="13"/>
      <c r="CJ183" s="13">
        <f t="shared" si="4"/>
        <v>0</v>
      </c>
      <c r="CK183" s="14" t="s">
        <v>92</v>
      </c>
      <c r="CL183" s="15" t="s">
        <v>92</v>
      </c>
      <c r="CM183" s="23">
        <v>45804</v>
      </c>
    </row>
    <row r="184" spans="1:91" ht="382.5" x14ac:dyDescent="0.2">
      <c r="A184" s="5" t="s">
        <v>91</v>
      </c>
      <c r="B184" s="5" t="s">
        <v>92</v>
      </c>
      <c r="C184" s="5" t="s">
        <v>2734</v>
      </c>
      <c r="D184" s="6" t="s">
        <v>2718</v>
      </c>
      <c r="E184" s="6" t="s">
        <v>95</v>
      </c>
      <c r="F184" s="6" t="s">
        <v>96</v>
      </c>
      <c r="G184" s="6" t="s">
        <v>97</v>
      </c>
      <c r="H184" s="8" t="s">
        <v>1335</v>
      </c>
      <c r="I184" s="7" t="s">
        <v>99</v>
      </c>
      <c r="J184" s="7" t="s">
        <v>99</v>
      </c>
      <c r="K184" s="5" t="s">
        <v>2735</v>
      </c>
      <c r="L184" s="26" t="s">
        <v>2736</v>
      </c>
      <c r="M184" s="26" t="s">
        <v>2736</v>
      </c>
      <c r="N184" s="7" t="s">
        <v>2721</v>
      </c>
      <c r="O184" s="7" t="s">
        <v>2722</v>
      </c>
      <c r="P184" s="5" t="s">
        <v>132</v>
      </c>
      <c r="Q184" s="7" t="s">
        <v>2737</v>
      </c>
      <c r="R184" s="5" t="s">
        <v>2724</v>
      </c>
      <c r="S184" s="5">
        <v>9603</v>
      </c>
      <c r="T184" s="5" t="s">
        <v>673</v>
      </c>
      <c r="U184" s="5" t="s">
        <v>2725</v>
      </c>
      <c r="V184" s="5" t="s">
        <v>2738</v>
      </c>
      <c r="W184" s="5" t="s">
        <v>2727</v>
      </c>
      <c r="X184" s="5" t="s">
        <v>2728</v>
      </c>
      <c r="Y184" s="27">
        <v>45390</v>
      </c>
      <c r="Z184" s="27">
        <v>45897</v>
      </c>
      <c r="AA184" s="5" t="s">
        <v>2729</v>
      </c>
      <c r="AB184" s="24" t="s">
        <v>2739</v>
      </c>
      <c r="AC184" s="5">
        <v>1</v>
      </c>
      <c r="AD184" s="28" t="s">
        <v>113</v>
      </c>
      <c r="AE184" s="28" t="s">
        <v>114</v>
      </c>
      <c r="AF184" s="5" t="s">
        <v>115</v>
      </c>
      <c r="AG184" s="7" t="s">
        <v>694</v>
      </c>
      <c r="AH184" s="5" t="s">
        <v>1130</v>
      </c>
      <c r="AI184" s="5" t="s">
        <v>118</v>
      </c>
      <c r="AJ184" s="29">
        <v>51.58</v>
      </c>
      <c r="AK184" s="5" t="s">
        <v>118</v>
      </c>
      <c r="AL184" s="5" t="s">
        <v>118</v>
      </c>
      <c r="AM184" s="5" t="s">
        <v>118</v>
      </c>
      <c r="AN184" s="5" t="s">
        <v>118</v>
      </c>
      <c r="AO184" s="7" t="s">
        <v>113</v>
      </c>
      <c r="AP184" s="5" t="s">
        <v>118</v>
      </c>
      <c r="AQ184" s="5" t="s">
        <v>118</v>
      </c>
      <c r="AR184" s="5" t="s">
        <v>118</v>
      </c>
      <c r="AS184" s="5" t="s">
        <v>118</v>
      </c>
      <c r="AT184" s="5" t="s">
        <v>118</v>
      </c>
      <c r="AU184" s="5" t="s">
        <v>118</v>
      </c>
      <c r="AV184" s="5" t="s">
        <v>118</v>
      </c>
      <c r="AW184" s="5" t="s">
        <v>118</v>
      </c>
      <c r="AX184" s="5" t="s">
        <v>118</v>
      </c>
      <c r="AY184" s="5" t="s">
        <v>118</v>
      </c>
      <c r="AZ184" s="5" t="s">
        <v>118</v>
      </c>
      <c r="BA184" s="5" t="s">
        <v>118</v>
      </c>
      <c r="BB184" s="5" t="s">
        <v>118</v>
      </c>
      <c r="BC184" s="5" t="s">
        <v>118</v>
      </c>
      <c r="BD184" s="5" t="s">
        <v>118</v>
      </c>
      <c r="BE184" s="5" t="s">
        <v>118</v>
      </c>
      <c r="BF184" s="5" t="s">
        <v>118</v>
      </c>
      <c r="BG184" s="5" t="s">
        <v>118</v>
      </c>
      <c r="BH184" s="5" t="s">
        <v>118</v>
      </c>
      <c r="BI184" s="5" t="s">
        <v>118</v>
      </c>
      <c r="BJ184" s="5" t="s">
        <v>118</v>
      </c>
      <c r="BK184" s="5" t="s">
        <v>2740</v>
      </c>
      <c r="BL184" s="5" t="s">
        <v>2732</v>
      </c>
      <c r="BM184" s="5" t="s">
        <v>118</v>
      </c>
      <c r="BN184" s="7" t="s">
        <v>2741</v>
      </c>
      <c r="BO184" s="5" t="s">
        <v>115</v>
      </c>
      <c r="BP184" s="5" t="s">
        <v>121</v>
      </c>
      <c r="BQ184" s="5" t="s">
        <v>115</v>
      </c>
      <c r="BR184" s="5" t="s">
        <v>1824</v>
      </c>
      <c r="BS184" s="5" t="s">
        <v>124</v>
      </c>
      <c r="BT184" s="5">
        <f t="shared" si="1"/>
        <v>2025</v>
      </c>
      <c r="BU184" s="5"/>
      <c r="BV184" s="5"/>
      <c r="BW184" s="5"/>
      <c r="BX184" s="5">
        <f>COUNTIF(A2:BV2, "") + COUNTIF(A2:BV2, "NA") + COUNTIF(A2:BV2, "N/A") + COUNTIF(A2:BV2, "No aplica")</f>
        <v>6</v>
      </c>
      <c r="BY184" s="5"/>
      <c r="BZ184" s="12" t="s">
        <v>78</v>
      </c>
      <c r="CA184" s="13" t="s">
        <v>78</v>
      </c>
      <c r="CB184" s="5"/>
      <c r="CC184" s="5"/>
      <c r="CD184" s="13" t="str">
        <f t="shared" si="3"/>
        <v/>
      </c>
      <c r="CE184" s="13"/>
      <c r="CF184" s="13"/>
      <c r="CG184" s="13"/>
      <c r="CH184" s="13"/>
      <c r="CI184" s="13"/>
      <c r="CJ184" s="13">
        <f t="shared" si="4"/>
        <v>0</v>
      </c>
      <c r="CK184" s="14" t="s">
        <v>92</v>
      </c>
      <c r="CL184" s="15" t="s">
        <v>92</v>
      </c>
      <c r="CM184" s="23">
        <v>45804</v>
      </c>
    </row>
    <row r="185" spans="1:91" ht="165.75" x14ac:dyDescent="0.2">
      <c r="A185" s="5" t="s">
        <v>91</v>
      </c>
      <c r="B185" s="5" t="s">
        <v>92</v>
      </c>
      <c r="C185" s="5" t="s">
        <v>2742</v>
      </c>
      <c r="D185" s="6" t="s">
        <v>2743</v>
      </c>
      <c r="E185" s="6" t="s">
        <v>95</v>
      </c>
      <c r="F185" s="6" t="s">
        <v>96</v>
      </c>
      <c r="G185" s="6" t="s">
        <v>97</v>
      </c>
      <c r="H185" s="8" t="s">
        <v>1335</v>
      </c>
      <c r="I185" s="7" t="s">
        <v>99</v>
      </c>
      <c r="J185" s="7" t="s">
        <v>99</v>
      </c>
      <c r="K185" s="5" t="s">
        <v>2744</v>
      </c>
      <c r="L185" s="26" t="s">
        <v>2745</v>
      </c>
      <c r="M185" s="26" t="s">
        <v>2745</v>
      </c>
      <c r="N185" s="7" t="s">
        <v>2746</v>
      </c>
      <c r="O185" s="7" t="s">
        <v>2747</v>
      </c>
      <c r="P185" s="5" t="s">
        <v>132</v>
      </c>
      <c r="Q185" s="7" t="s">
        <v>2748</v>
      </c>
      <c r="R185" s="5" t="s">
        <v>2749</v>
      </c>
      <c r="S185" s="5">
        <v>8610</v>
      </c>
      <c r="T185" s="5" t="s">
        <v>263</v>
      </c>
      <c r="U185" s="5" t="s">
        <v>2750</v>
      </c>
      <c r="V185" s="5" t="s">
        <v>2751</v>
      </c>
      <c r="W185" s="5" t="s">
        <v>2752</v>
      </c>
      <c r="X185" s="5" t="s">
        <v>2753</v>
      </c>
      <c r="Y185" s="27">
        <v>45390</v>
      </c>
      <c r="Z185" s="27">
        <v>45834</v>
      </c>
      <c r="AA185" s="5" t="s">
        <v>2754</v>
      </c>
      <c r="AB185" s="24" t="s">
        <v>2755</v>
      </c>
      <c r="AC185" s="5">
        <v>1</v>
      </c>
      <c r="AD185" s="28" t="s">
        <v>113</v>
      </c>
      <c r="AE185" s="28" t="s">
        <v>114</v>
      </c>
      <c r="AF185" s="5" t="s">
        <v>115</v>
      </c>
      <c r="AG185" s="7" t="s">
        <v>116</v>
      </c>
      <c r="AH185" s="5" t="s">
        <v>1130</v>
      </c>
      <c r="AI185" s="5" t="s">
        <v>118</v>
      </c>
      <c r="AJ185" s="29">
        <v>6.06</v>
      </c>
      <c r="AK185" s="5" t="s">
        <v>118</v>
      </c>
      <c r="AL185" s="5" t="s">
        <v>118</v>
      </c>
      <c r="AM185" s="5" t="s">
        <v>118</v>
      </c>
      <c r="AN185" s="5" t="s">
        <v>118</v>
      </c>
      <c r="AO185" s="7" t="s">
        <v>113</v>
      </c>
      <c r="AP185" s="5">
        <v>71479</v>
      </c>
      <c r="AQ185" s="11">
        <f>AR185/AP185</f>
        <v>8.452832300395921E-2</v>
      </c>
      <c r="AR185" s="5">
        <v>6042</v>
      </c>
      <c r="AS185" s="5" t="s">
        <v>118</v>
      </c>
      <c r="AT185" s="5" t="s">
        <v>118</v>
      </c>
      <c r="AU185" s="5" t="s">
        <v>118</v>
      </c>
      <c r="AV185" s="5" t="s">
        <v>118</v>
      </c>
      <c r="AW185" s="5" t="s">
        <v>118</v>
      </c>
      <c r="AX185" s="5" t="s">
        <v>118</v>
      </c>
      <c r="AY185" s="5" t="s">
        <v>118</v>
      </c>
      <c r="AZ185" s="5" t="s">
        <v>118</v>
      </c>
      <c r="BA185" s="5" t="s">
        <v>118</v>
      </c>
      <c r="BB185" s="5" t="s">
        <v>118</v>
      </c>
      <c r="BC185" s="5" t="s">
        <v>118</v>
      </c>
      <c r="BD185" s="5" t="s">
        <v>118</v>
      </c>
      <c r="BE185" s="5" t="s">
        <v>118</v>
      </c>
      <c r="BF185" s="5" t="s">
        <v>118</v>
      </c>
      <c r="BG185" s="5" t="s">
        <v>118</v>
      </c>
      <c r="BH185" s="5" t="s">
        <v>118</v>
      </c>
      <c r="BI185" s="5" t="s">
        <v>118</v>
      </c>
      <c r="BJ185" s="5" t="s">
        <v>118</v>
      </c>
      <c r="BK185" s="8" t="s">
        <v>99</v>
      </c>
      <c r="BL185" s="5" t="s">
        <v>2732</v>
      </c>
      <c r="BM185" s="5" t="s">
        <v>118</v>
      </c>
      <c r="BN185" s="5" t="s">
        <v>2756</v>
      </c>
      <c r="BO185" s="5" t="s">
        <v>115</v>
      </c>
      <c r="BP185" s="5" t="s">
        <v>121</v>
      </c>
      <c r="BQ185" s="7" t="s">
        <v>1155</v>
      </c>
      <c r="BR185" s="5" t="s">
        <v>1224</v>
      </c>
      <c r="BS185" s="5" t="s">
        <v>124</v>
      </c>
      <c r="BT185" s="5">
        <f t="shared" si="1"/>
        <v>2025</v>
      </c>
      <c r="BU185" s="5"/>
      <c r="BV185" s="5"/>
      <c r="BW185" s="5"/>
      <c r="BX185" s="5">
        <f>COUNTIF(A2:BV2, "") + COUNTIF(A2:BV2, "NA") + COUNTIF(A2:BV2, "N/A") + COUNTIF(A2:BV2, "No aplica")</f>
        <v>6</v>
      </c>
      <c r="BY185" s="5"/>
      <c r="BZ185" s="12" t="s">
        <v>78</v>
      </c>
      <c r="CA185" s="13" t="s">
        <v>78</v>
      </c>
      <c r="CB185" s="5"/>
      <c r="CC185" s="5"/>
      <c r="CD185" s="13" t="str">
        <f t="shared" si="3"/>
        <v/>
      </c>
      <c r="CE185" s="13"/>
      <c r="CF185" s="13"/>
      <c r="CG185" s="13"/>
      <c r="CH185" s="13"/>
      <c r="CI185" s="13"/>
      <c r="CJ185" s="13">
        <f t="shared" si="4"/>
        <v>0</v>
      </c>
      <c r="CK185" s="14" t="s">
        <v>92</v>
      </c>
      <c r="CL185" s="15" t="s">
        <v>92</v>
      </c>
      <c r="CM185" s="23">
        <v>45804</v>
      </c>
    </row>
    <row r="186" spans="1:91" ht="216.75" x14ac:dyDescent="0.2">
      <c r="A186" s="5" t="s">
        <v>91</v>
      </c>
      <c r="B186" s="5" t="s">
        <v>92</v>
      </c>
      <c r="C186" s="5" t="s">
        <v>2757</v>
      </c>
      <c r="D186" s="6" t="s">
        <v>2758</v>
      </c>
      <c r="E186" s="6" t="s">
        <v>95</v>
      </c>
      <c r="F186" s="6" t="s">
        <v>96</v>
      </c>
      <c r="G186" s="6" t="s">
        <v>97</v>
      </c>
      <c r="H186" s="8" t="s">
        <v>1335</v>
      </c>
      <c r="I186" s="7" t="s">
        <v>99</v>
      </c>
      <c r="J186" s="7" t="s">
        <v>99</v>
      </c>
      <c r="K186" s="5" t="s">
        <v>2759</v>
      </c>
      <c r="L186" s="26" t="s">
        <v>2760</v>
      </c>
      <c r="M186" s="26" t="s">
        <v>2760</v>
      </c>
      <c r="N186" s="7" t="s">
        <v>2761</v>
      </c>
      <c r="O186" s="7" t="s">
        <v>2762</v>
      </c>
      <c r="P186" s="5" t="s">
        <v>132</v>
      </c>
      <c r="Q186" s="7" t="s">
        <v>2763</v>
      </c>
      <c r="R186" s="5" t="s">
        <v>2764</v>
      </c>
      <c r="S186" s="5">
        <v>4665</v>
      </c>
      <c r="T186" s="5" t="s">
        <v>483</v>
      </c>
      <c r="U186" s="5" t="s">
        <v>2765</v>
      </c>
      <c r="V186" s="5" t="s">
        <v>2766</v>
      </c>
      <c r="W186" s="5" t="s">
        <v>2767</v>
      </c>
      <c r="X186" s="5" t="s">
        <v>2768</v>
      </c>
      <c r="Y186" s="27">
        <v>45292</v>
      </c>
      <c r="Z186" s="27">
        <v>45897</v>
      </c>
      <c r="AA186" s="5" t="s">
        <v>2769</v>
      </c>
      <c r="AB186" s="24" t="s">
        <v>2770</v>
      </c>
      <c r="AC186" s="5">
        <v>1</v>
      </c>
      <c r="AD186" s="28" t="s">
        <v>113</v>
      </c>
      <c r="AE186" s="28" t="s">
        <v>114</v>
      </c>
      <c r="AF186" s="5" t="s">
        <v>115</v>
      </c>
      <c r="AG186" s="7" t="s">
        <v>116</v>
      </c>
      <c r="AH186" s="5" t="s">
        <v>1130</v>
      </c>
      <c r="AI186" s="5" t="s">
        <v>118</v>
      </c>
      <c r="AJ186" s="29">
        <v>9.25</v>
      </c>
      <c r="AK186" s="5" t="s">
        <v>118</v>
      </c>
      <c r="AL186" s="5" t="s">
        <v>118</v>
      </c>
      <c r="AM186" s="5" t="s">
        <v>118</v>
      </c>
      <c r="AN186" s="5" t="s">
        <v>118</v>
      </c>
      <c r="AO186" s="7" t="s">
        <v>113</v>
      </c>
      <c r="AP186" s="5" t="s">
        <v>118</v>
      </c>
      <c r="AQ186" s="5" t="s">
        <v>118</v>
      </c>
      <c r="AR186" s="5">
        <v>236</v>
      </c>
      <c r="AS186" s="5" t="s">
        <v>118</v>
      </c>
      <c r="AT186" s="5" t="s">
        <v>118</v>
      </c>
      <c r="AU186" s="5" t="s">
        <v>118</v>
      </c>
      <c r="AV186" s="5" t="s">
        <v>118</v>
      </c>
      <c r="AW186" s="5" t="s">
        <v>118</v>
      </c>
      <c r="AX186" s="5" t="s">
        <v>118</v>
      </c>
      <c r="AY186" s="5" t="s">
        <v>118</v>
      </c>
      <c r="AZ186" s="5" t="s">
        <v>118</v>
      </c>
      <c r="BA186" s="5" t="s">
        <v>118</v>
      </c>
      <c r="BB186" s="5" t="s">
        <v>118</v>
      </c>
      <c r="BC186" s="5" t="s">
        <v>118</v>
      </c>
      <c r="BD186" s="5" t="s">
        <v>118</v>
      </c>
      <c r="BE186" s="5" t="s">
        <v>118</v>
      </c>
      <c r="BF186" s="5" t="s">
        <v>118</v>
      </c>
      <c r="BG186" s="5" t="s">
        <v>118</v>
      </c>
      <c r="BH186" s="5" t="s">
        <v>118</v>
      </c>
      <c r="BI186" s="5" t="s">
        <v>118</v>
      </c>
      <c r="BJ186" s="5" t="s">
        <v>118</v>
      </c>
      <c r="BK186" s="8" t="s">
        <v>99</v>
      </c>
      <c r="BL186" s="5" t="s">
        <v>1915</v>
      </c>
      <c r="BM186" s="5" t="s">
        <v>118</v>
      </c>
      <c r="BN186" s="5" t="s">
        <v>118</v>
      </c>
      <c r="BO186" s="5" t="s">
        <v>115</v>
      </c>
      <c r="BP186" s="5" t="s">
        <v>121</v>
      </c>
      <c r="BQ186" s="7" t="s">
        <v>1155</v>
      </c>
      <c r="BR186" s="5" t="s">
        <v>1224</v>
      </c>
      <c r="BS186" s="5" t="s">
        <v>124</v>
      </c>
      <c r="BT186" s="5">
        <f t="shared" si="1"/>
        <v>2025</v>
      </c>
      <c r="BU186" s="5"/>
      <c r="BV186" s="5"/>
      <c r="BW186" s="5"/>
      <c r="BX186" s="5">
        <f>COUNTIF(A2:BV2, "") + COUNTIF(A2:BV2, "NA") + COUNTIF(A2:BV2, "N/A") + COUNTIF(A2:BV2, "No aplica")</f>
        <v>6</v>
      </c>
      <c r="BY186" s="5"/>
      <c r="BZ186" s="12" t="s">
        <v>78</v>
      </c>
      <c r="CA186" s="13" t="s">
        <v>78</v>
      </c>
      <c r="CB186" s="5"/>
      <c r="CC186" s="5"/>
      <c r="CD186" s="13" t="str">
        <f t="shared" si="3"/>
        <v/>
      </c>
      <c r="CE186" s="13"/>
      <c r="CF186" s="13"/>
      <c r="CG186" s="13"/>
      <c r="CH186" s="13"/>
      <c r="CI186" s="13"/>
      <c r="CJ186" s="13">
        <f t="shared" si="4"/>
        <v>0</v>
      </c>
      <c r="CK186" s="14" t="s">
        <v>92</v>
      </c>
      <c r="CL186" s="15" t="s">
        <v>92</v>
      </c>
      <c r="CM186" s="23">
        <v>45804</v>
      </c>
    </row>
    <row r="187" spans="1:91" ht="280.5" x14ac:dyDescent="0.2">
      <c r="A187" s="5" t="s">
        <v>91</v>
      </c>
      <c r="B187" s="5" t="s">
        <v>92</v>
      </c>
      <c r="C187" s="5" t="s">
        <v>2771</v>
      </c>
      <c r="D187" s="6" t="s">
        <v>2772</v>
      </c>
      <c r="E187" s="6" t="s">
        <v>95</v>
      </c>
      <c r="F187" s="6" t="s">
        <v>96</v>
      </c>
      <c r="G187" s="6" t="s">
        <v>97</v>
      </c>
      <c r="H187" s="6" t="s">
        <v>1527</v>
      </c>
      <c r="I187" s="7" t="s">
        <v>99</v>
      </c>
      <c r="J187" s="7" t="s">
        <v>99</v>
      </c>
      <c r="K187" s="5" t="s">
        <v>2773</v>
      </c>
      <c r="L187" s="26" t="s">
        <v>2774</v>
      </c>
      <c r="M187" s="26" t="s">
        <v>2774</v>
      </c>
      <c r="N187" s="25" t="s">
        <v>2775</v>
      </c>
      <c r="O187" s="7" t="s">
        <v>2776</v>
      </c>
      <c r="P187" s="5" t="s">
        <v>104</v>
      </c>
      <c r="Q187" s="25" t="s">
        <v>2777</v>
      </c>
      <c r="R187" s="5" t="s">
        <v>2778</v>
      </c>
      <c r="S187" s="5">
        <v>1702</v>
      </c>
      <c r="T187" s="5" t="s">
        <v>187</v>
      </c>
      <c r="U187" s="5" t="s">
        <v>2779</v>
      </c>
      <c r="V187" s="5" t="s">
        <v>2780</v>
      </c>
      <c r="W187" s="5" t="s">
        <v>2781</v>
      </c>
      <c r="X187" s="5" t="s">
        <v>2782</v>
      </c>
      <c r="Y187" s="27">
        <v>45566</v>
      </c>
      <c r="Z187" s="27">
        <v>45959</v>
      </c>
      <c r="AA187" s="5" t="s">
        <v>2783</v>
      </c>
      <c r="AB187" s="24" t="s">
        <v>2784</v>
      </c>
      <c r="AC187" s="5">
        <v>1</v>
      </c>
      <c r="AD187" s="28" t="s">
        <v>113</v>
      </c>
      <c r="AE187" s="28" t="s">
        <v>114</v>
      </c>
      <c r="AF187" s="5" t="s">
        <v>115</v>
      </c>
      <c r="AG187" s="7" t="s">
        <v>116</v>
      </c>
      <c r="AH187" s="5" t="s">
        <v>1130</v>
      </c>
      <c r="AI187" s="5" t="s">
        <v>118</v>
      </c>
      <c r="AJ187" s="29">
        <v>41.82</v>
      </c>
      <c r="AK187" s="5" t="s">
        <v>118</v>
      </c>
      <c r="AL187" s="5" t="s">
        <v>118</v>
      </c>
      <c r="AM187" s="5" t="s">
        <v>118</v>
      </c>
      <c r="AN187" s="5" t="s">
        <v>118</v>
      </c>
      <c r="AO187" s="7" t="s">
        <v>113</v>
      </c>
      <c r="AP187" s="5">
        <v>1530</v>
      </c>
      <c r="AQ187" s="11">
        <f t="shared" ref="AQ187:AQ190" si="20">AR187/AP187</f>
        <v>0.19954248366013072</v>
      </c>
      <c r="AR187" s="5">
        <v>305.3</v>
      </c>
      <c r="AS187" s="5" t="s">
        <v>118</v>
      </c>
      <c r="AT187" s="5" t="s">
        <v>118</v>
      </c>
      <c r="AU187" s="5" t="s">
        <v>118</v>
      </c>
      <c r="AV187" s="5" t="s">
        <v>118</v>
      </c>
      <c r="AW187" s="5" t="s">
        <v>118</v>
      </c>
      <c r="AX187" s="5" t="s">
        <v>118</v>
      </c>
      <c r="AY187" s="5" t="s">
        <v>118</v>
      </c>
      <c r="AZ187" s="5" t="s">
        <v>118</v>
      </c>
      <c r="BA187" s="5" t="s">
        <v>118</v>
      </c>
      <c r="BB187" s="5" t="s">
        <v>118</v>
      </c>
      <c r="BC187" s="5" t="s">
        <v>118</v>
      </c>
      <c r="BD187" s="5" t="s">
        <v>118</v>
      </c>
      <c r="BE187" s="5" t="s">
        <v>118</v>
      </c>
      <c r="BF187" s="5" t="s">
        <v>118</v>
      </c>
      <c r="BG187" s="5" t="s">
        <v>118</v>
      </c>
      <c r="BH187" s="5" t="s">
        <v>118</v>
      </c>
      <c r="BI187" s="5" t="s">
        <v>118</v>
      </c>
      <c r="BJ187" s="5" t="s">
        <v>118</v>
      </c>
      <c r="BK187" s="8" t="s">
        <v>99</v>
      </c>
      <c r="BL187" s="5" t="s">
        <v>1915</v>
      </c>
      <c r="BM187" s="5" t="s">
        <v>118</v>
      </c>
      <c r="BN187" s="5" t="s">
        <v>2785</v>
      </c>
      <c r="BO187" s="5" t="s">
        <v>115</v>
      </c>
      <c r="BP187" s="5" t="s">
        <v>121</v>
      </c>
      <c r="BQ187" s="7" t="s">
        <v>1155</v>
      </c>
      <c r="BR187" s="5" t="s">
        <v>1224</v>
      </c>
      <c r="BS187" s="5" t="s">
        <v>124</v>
      </c>
      <c r="BT187" s="5">
        <f t="shared" si="1"/>
        <v>2025</v>
      </c>
      <c r="BU187" s="5"/>
      <c r="BV187" s="5"/>
      <c r="BW187" s="5"/>
      <c r="BX187" s="5">
        <f>COUNTIF(A2:BV2, "") + COUNTIF(A2:BV2, "NA") + COUNTIF(A2:BV2, "N/A") + COUNTIF(A2:BV2, "No aplica")</f>
        <v>6</v>
      </c>
      <c r="BY187" s="5"/>
      <c r="BZ187" s="12" t="s">
        <v>78</v>
      </c>
      <c r="CA187" s="13" t="s">
        <v>78</v>
      </c>
      <c r="CB187" s="5"/>
      <c r="CC187" s="5"/>
      <c r="CD187" s="13" t="str">
        <f t="shared" si="3"/>
        <v/>
      </c>
      <c r="CE187" s="13"/>
      <c r="CF187" s="13"/>
      <c r="CG187" s="13"/>
      <c r="CH187" s="13"/>
      <c r="CI187" s="13"/>
      <c r="CJ187" s="13">
        <f t="shared" si="4"/>
        <v>0</v>
      </c>
      <c r="CK187" s="14" t="s">
        <v>92</v>
      </c>
      <c r="CL187" s="15" t="s">
        <v>92</v>
      </c>
      <c r="CM187" s="23">
        <v>45804</v>
      </c>
    </row>
    <row r="188" spans="1:91" ht="293.25" x14ac:dyDescent="0.2">
      <c r="A188" s="5" t="s">
        <v>91</v>
      </c>
      <c r="B188" s="5" t="s">
        <v>92</v>
      </c>
      <c r="C188" s="5" t="s">
        <v>2786</v>
      </c>
      <c r="D188" s="6" t="s">
        <v>2787</v>
      </c>
      <c r="E188" s="6" t="s">
        <v>95</v>
      </c>
      <c r="F188" s="6" t="s">
        <v>96</v>
      </c>
      <c r="G188" s="6" t="s">
        <v>97</v>
      </c>
      <c r="H188" s="8" t="s">
        <v>1335</v>
      </c>
      <c r="I188" s="7" t="s">
        <v>99</v>
      </c>
      <c r="J188" s="7" t="s">
        <v>99</v>
      </c>
      <c r="K188" s="5" t="s">
        <v>2788</v>
      </c>
      <c r="L188" s="26" t="s">
        <v>2789</v>
      </c>
      <c r="M188" s="26" t="s">
        <v>2789</v>
      </c>
      <c r="N188" s="7" t="s">
        <v>2790</v>
      </c>
      <c r="O188" s="7" t="s">
        <v>2791</v>
      </c>
      <c r="P188" s="5" t="s">
        <v>104</v>
      </c>
      <c r="Q188" s="7" t="s">
        <v>2792</v>
      </c>
      <c r="R188" s="5" t="s">
        <v>2793</v>
      </c>
      <c r="S188" s="5">
        <v>1702</v>
      </c>
      <c r="T188" s="5" t="s">
        <v>234</v>
      </c>
      <c r="U188" s="5" t="s">
        <v>2794</v>
      </c>
      <c r="V188" s="5" t="s">
        <v>2795</v>
      </c>
      <c r="W188" s="5" t="s">
        <v>2796</v>
      </c>
      <c r="X188" s="5" t="s">
        <v>2797</v>
      </c>
      <c r="Y188" s="27">
        <v>45383</v>
      </c>
      <c r="Z188" s="27">
        <v>45868</v>
      </c>
      <c r="AA188" s="5" t="s">
        <v>2798</v>
      </c>
      <c r="AB188" s="24" t="s">
        <v>2799</v>
      </c>
      <c r="AC188" s="5">
        <v>1</v>
      </c>
      <c r="AD188" s="28" t="s">
        <v>113</v>
      </c>
      <c r="AE188" s="28" t="s">
        <v>114</v>
      </c>
      <c r="AF188" s="5" t="s">
        <v>115</v>
      </c>
      <c r="AG188" s="7" t="s">
        <v>116</v>
      </c>
      <c r="AH188" s="5" t="s">
        <v>1130</v>
      </c>
      <c r="AI188" s="5" t="s">
        <v>118</v>
      </c>
      <c r="AJ188" s="29">
        <v>8.5</v>
      </c>
      <c r="AK188" s="5" t="s">
        <v>118</v>
      </c>
      <c r="AL188" s="5" t="s">
        <v>118</v>
      </c>
      <c r="AM188" s="5" t="s">
        <v>118</v>
      </c>
      <c r="AN188" s="5" t="s">
        <v>118</v>
      </c>
      <c r="AO188" s="7" t="s">
        <v>113</v>
      </c>
      <c r="AP188" s="5">
        <v>9995</v>
      </c>
      <c r="AQ188" s="11">
        <f t="shared" si="20"/>
        <v>0.2192096048024012</v>
      </c>
      <c r="AR188" s="5">
        <v>2191</v>
      </c>
      <c r="AS188" s="5" t="s">
        <v>118</v>
      </c>
      <c r="AT188" s="5" t="s">
        <v>118</v>
      </c>
      <c r="AU188" s="5" t="s">
        <v>118</v>
      </c>
      <c r="AV188" s="5" t="s">
        <v>118</v>
      </c>
      <c r="AW188" s="5" t="s">
        <v>118</v>
      </c>
      <c r="AX188" s="5" t="s">
        <v>118</v>
      </c>
      <c r="AY188" s="5" t="s">
        <v>118</v>
      </c>
      <c r="AZ188" s="5" t="s">
        <v>118</v>
      </c>
      <c r="BA188" s="5" t="s">
        <v>118</v>
      </c>
      <c r="BB188" s="5" t="s">
        <v>118</v>
      </c>
      <c r="BC188" s="5" t="s">
        <v>118</v>
      </c>
      <c r="BD188" s="5" t="s">
        <v>118</v>
      </c>
      <c r="BE188" s="5" t="s">
        <v>118</v>
      </c>
      <c r="BF188" s="5" t="s">
        <v>118</v>
      </c>
      <c r="BG188" s="5" t="s">
        <v>118</v>
      </c>
      <c r="BH188" s="5" t="s">
        <v>118</v>
      </c>
      <c r="BI188" s="5" t="s">
        <v>118</v>
      </c>
      <c r="BJ188" s="5" t="s">
        <v>118</v>
      </c>
      <c r="BK188" s="8" t="s">
        <v>99</v>
      </c>
      <c r="BL188" s="5" t="s">
        <v>1915</v>
      </c>
      <c r="BM188" s="5" t="s">
        <v>118</v>
      </c>
      <c r="BN188" s="5" t="s">
        <v>2800</v>
      </c>
      <c r="BO188" s="5" t="s">
        <v>115</v>
      </c>
      <c r="BP188" s="5" t="s">
        <v>121</v>
      </c>
      <c r="BQ188" s="7" t="s">
        <v>1155</v>
      </c>
      <c r="BR188" s="5" t="s">
        <v>1224</v>
      </c>
      <c r="BS188" s="5" t="s">
        <v>124</v>
      </c>
      <c r="BT188" s="5">
        <f t="shared" si="1"/>
        <v>2025</v>
      </c>
      <c r="BU188" s="5"/>
      <c r="BV188" s="5"/>
      <c r="BW188" s="5"/>
      <c r="BX188" s="5">
        <f>COUNTIF(A2:BV2, "") + COUNTIF(A2:BV2, "NA") + COUNTIF(A2:BV2, "N/A") + COUNTIF(A2:BV2, "No aplica")</f>
        <v>6</v>
      </c>
      <c r="BY188" s="5"/>
      <c r="BZ188" s="12" t="s">
        <v>78</v>
      </c>
      <c r="CA188" s="13" t="s">
        <v>78</v>
      </c>
      <c r="CB188" s="5"/>
      <c r="CC188" s="5"/>
      <c r="CD188" s="13" t="str">
        <f t="shared" si="3"/>
        <v/>
      </c>
      <c r="CE188" s="13"/>
      <c r="CF188" s="13"/>
      <c r="CG188" s="13"/>
      <c r="CH188" s="13"/>
      <c r="CI188" s="13"/>
      <c r="CJ188" s="13">
        <f t="shared" si="4"/>
        <v>0</v>
      </c>
      <c r="CK188" s="14" t="s">
        <v>92</v>
      </c>
      <c r="CL188" s="15" t="s">
        <v>92</v>
      </c>
      <c r="CM188" s="23">
        <v>45804</v>
      </c>
    </row>
    <row r="189" spans="1:91" ht="395.25" x14ac:dyDescent="0.2">
      <c r="A189" s="5" t="s">
        <v>91</v>
      </c>
      <c r="B189" s="5" t="s">
        <v>92</v>
      </c>
      <c r="C189" s="5" t="s">
        <v>2801</v>
      </c>
      <c r="D189" s="6" t="s">
        <v>2802</v>
      </c>
      <c r="E189" s="6" t="s">
        <v>95</v>
      </c>
      <c r="F189" s="6" t="s">
        <v>96</v>
      </c>
      <c r="G189" s="6" t="s">
        <v>97</v>
      </c>
      <c r="H189" s="8" t="s">
        <v>1335</v>
      </c>
      <c r="I189" s="7" t="s">
        <v>99</v>
      </c>
      <c r="J189" s="7" t="s">
        <v>99</v>
      </c>
      <c r="K189" s="5" t="s">
        <v>2803</v>
      </c>
      <c r="L189" s="26" t="s">
        <v>2804</v>
      </c>
      <c r="M189" s="26" t="s">
        <v>2804</v>
      </c>
      <c r="N189" s="7" t="s">
        <v>2805</v>
      </c>
      <c r="O189" s="7" t="s">
        <v>2806</v>
      </c>
      <c r="P189" s="5" t="s">
        <v>132</v>
      </c>
      <c r="Q189" s="7" t="s">
        <v>2807</v>
      </c>
      <c r="R189" s="5" t="s">
        <v>2808</v>
      </c>
      <c r="S189" s="5">
        <v>8129</v>
      </c>
      <c r="T189" s="5" t="s">
        <v>168</v>
      </c>
      <c r="U189" s="5" t="s">
        <v>2794</v>
      </c>
      <c r="V189" s="5" t="s">
        <v>2809</v>
      </c>
      <c r="W189" s="5" t="s">
        <v>2810</v>
      </c>
      <c r="X189" s="5" t="s">
        <v>2811</v>
      </c>
      <c r="Y189" s="27">
        <v>45383</v>
      </c>
      <c r="Z189" s="27">
        <v>45834</v>
      </c>
      <c r="AA189" s="5" t="s">
        <v>2812</v>
      </c>
      <c r="AB189" s="24" t="s">
        <v>2813</v>
      </c>
      <c r="AC189" s="5">
        <v>1</v>
      </c>
      <c r="AD189" s="28" t="s">
        <v>113</v>
      </c>
      <c r="AE189" s="28" t="s">
        <v>114</v>
      </c>
      <c r="AF189" s="5" t="s">
        <v>115</v>
      </c>
      <c r="AG189" s="7" t="s">
        <v>116</v>
      </c>
      <c r="AH189" s="5" t="s">
        <v>1130</v>
      </c>
      <c r="AI189" s="5" t="s">
        <v>118</v>
      </c>
      <c r="AJ189" s="29">
        <v>58.24</v>
      </c>
      <c r="AK189" s="5" t="s">
        <v>118</v>
      </c>
      <c r="AL189" s="5" t="s">
        <v>118</v>
      </c>
      <c r="AM189" s="5" t="s">
        <v>118</v>
      </c>
      <c r="AN189" s="5" t="s">
        <v>118</v>
      </c>
      <c r="AO189" s="7" t="s">
        <v>113</v>
      </c>
      <c r="AP189" s="5">
        <v>87</v>
      </c>
      <c r="AQ189" s="11">
        <f t="shared" si="20"/>
        <v>7.8160919540229884E-2</v>
      </c>
      <c r="AR189" s="5">
        <v>6.8</v>
      </c>
      <c r="AS189" s="5" t="s">
        <v>118</v>
      </c>
      <c r="AT189" s="5" t="s">
        <v>118</v>
      </c>
      <c r="AU189" s="5" t="s">
        <v>118</v>
      </c>
      <c r="AV189" s="5" t="s">
        <v>118</v>
      </c>
      <c r="AW189" s="5" t="s">
        <v>118</v>
      </c>
      <c r="AX189" s="5" t="s">
        <v>118</v>
      </c>
      <c r="AY189" s="5" t="s">
        <v>118</v>
      </c>
      <c r="AZ189" s="5" t="s">
        <v>118</v>
      </c>
      <c r="BA189" s="5" t="s">
        <v>118</v>
      </c>
      <c r="BB189" s="5" t="s">
        <v>118</v>
      </c>
      <c r="BC189" s="5" t="s">
        <v>118</v>
      </c>
      <c r="BD189" s="5" t="s">
        <v>118</v>
      </c>
      <c r="BE189" s="5" t="s">
        <v>118</v>
      </c>
      <c r="BF189" s="5" t="s">
        <v>118</v>
      </c>
      <c r="BG189" s="5" t="s">
        <v>118</v>
      </c>
      <c r="BH189" s="5" t="s">
        <v>118</v>
      </c>
      <c r="BI189" s="5" t="s">
        <v>118</v>
      </c>
      <c r="BJ189" s="5" t="s">
        <v>118</v>
      </c>
      <c r="BK189" s="8" t="s">
        <v>99</v>
      </c>
      <c r="BL189" s="5" t="s">
        <v>1915</v>
      </c>
      <c r="BM189" s="5" t="s">
        <v>118</v>
      </c>
      <c r="BN189" s="5" t="s">
        <v>2814</v>
      </c>
      <c r="BO189" s="5" t="s">
        <v>115</v>
      </c>
      <c r="BP189" s="5" t="s">
        <v>121</v>
      </c>
      <c r="BQ189" s="7" t="s">
        <v>1155</v>
      </c>
      <c r="BR189" s="5" t="s">
        <v>1224</v>
      </c>
      <c r="BS189" s="5" t="s">
        <v>124</v>
      </c>
      <c r="BT189" s="5">
        <f t="shared" si="1"/>
        <v>2025</v>
      </c>
      <c r="BU189" s="5"/>
      <c r="BV189" s="5"/>
      <c r="BW189" s="5"/>
      <c r="BX189" s="5">
        <f>COUNTIF(A2:BV2, "") + COUNTIF(A2:BV2, "NA") + COUNTIF(A2:BV2, "N/A") + COUNTIF(A2:BV2, "No aplica")</f>
        <v>6</v>
      </c>
      <c r="BY189" s="5"/>
      <c r="BZ189" s="12" t="s">
        <v>78</v>
      </c>
      <c r="CA189" s="13" t="s">
        <v>78</v>
      </c>
      <c r="CB189" s="5"/>
      <c r="CC189" s="5"/>
      <c r="CD189" s="13" t="str">
        <f t="shared" si="3"/>
        <v/>
      </c>
      <c r="CE189" s="13"/>
      <c r="CF189" s="13"/>
      <c r="CG189" s="13"/>
      <c r="CH189" s="13"/>
      <c r="CI189" s="13"/>
      <c r="CJ189" s="13">
        <f t="shared" si="4"/>
        <v>0</v>
      </c>
      <c r="CK189" s="14" t="s">
        <v>92</v>
      </c>
      <c r="CL189" s="15" t="s">
        <v>92</v>
      </c>
      <c r="CM189" s="23">
        <v>45804</v>
      </c>
    </row>
    <row r="190" spans="1:91" ht="409.5" x14ac:dyDescent="0.2">
      <c r="A190" s="5" t="s">
        <v>91</v>
      </c>
      <c r="B190" s="5" t="s">
        <v>92</v>
      </c>
      <c r="C190" s="5" t="s">
        <v>2815</v>
      </c>
      <c r="D190" s="6" t="s">
        <v>2816</v>
      </c>
      <c r="E190" s="6" t="s">
        <v>95</v>
      </c>
      <c r="F190" s="6" t="s">
        <v>96</v>
      </c>
      <c r="G190" s="6" t="s">
        <v>97</v>
      </c>
      <c r="H190" s="8" t="s">
        <v>1335</v>
      </c>
      <c r="I190" s="7" t="s">
        <v>99</v>
      </c>
      <c r="J190" s="7" t="s">
        <v>99</v>
      </c>
      <c r="K190" s="5" t="s">
        <v>2817</v>
      </c>
      <c r="L190" s="26" t="s">
        <v>2818</v>
      </c>
      <c r="M190" s="26" t="s">
        <v>2818</v>
      </c>
      <c r="N190" s="7" t="s">
        <v>2819</v>
      </c>
      <c r="O190" s="7" t="s">
        <v>2820</v>
      </c>
      <c r="P190" s="5" t="s">
        <v>132</v>
      </c>
      <c r="Q190" s="7" t="s">
        <v>2821</v>
      </c>
      <c r="R190" s="5" t="s">
        <v>2822</v>
      </c>
      <c r="S190" s="5">
        <v>3185</v>
      </c>
      <c r="T190" s="5" t="s">
        <v>107</v>
      </c>
      <c r="U190" s="5" t="s">
        <v>2823</v>
      </c>
      <c r="V190" s="5" t="s">
        <v>2824</v>
      </c>
      <c r="W190" s="5" t="s">
        <v>2825</v>
      </c>
      <c r="X190" s="5" t="s">
        <v>2826</v>
      </c>
      <c r="Y190" s="27">
        <v>45390</v>
      </c>
      <c r="Z190" s="27">
        <v>45929</v>
      </c>
      <c r="AA190" s="5" t="s">
        <v>2827</v>
      </c>
      <c r="AB190" s="24" t="s">
        <v>2828</v>
      </c>
      <c r="AC190" s="5">
        <v>1</v>
      </c>
      <c r="AD190" s="28" t="s">
        <v>113</v>
      </c>
      <c r="AE190" s="28" t="s">
        <v>114</v>
      </c>
      <c r="AF190" s="5" t="s">
        <v>115</v>
      </c>
      <c r="AG190" s="7" t="s">
        <v>116</v>
      </c>
      <c r="AH190" s="5" t="s">
        <v>1130</v>
      </c>
      <c r="AI190" s="5" t="s">
        <v>118</v>
      </c>
      <c r="AJ190" s="29">
        <v>9.09</v>
      </c>
      <c r="AK190" s="5" t="s">
        <v>118</v>
      </c>
      <c r="AL190" s="5" t="s">
        <v>118</v>
      </c>
      <c r="AM190" s="5" t="s">
        <v>118</v>
      </c>
      <c r="AN190" s="5" t="s">
        <v>118</v>
      </c>
      <c r="AO190" s="7" t="s">
        <v>113</v>
      </c>
      <c r="AP190" s="5">
        <v>4749</v>
      </c>
      <c r="AQ190" s="11">
        <f t="shared" si="20"/>
        <v>0.21120235839124027</v>
      </c>
      <c r="AR190" s="5">
        <v>1003</v>
      </c>
      <c r="AS190" s="5" t="s">
        <v>118</v>
      </c>
      <c r="AT190" s="5" t="s">
        <v>118</v>
      </c>
      <c r="AU190" s="5" t="s">
        <v>118</v>
      </c>
      <c r="AV190" s="5" t="s">
        <v>118</v>
      </c>
      <c r="AW190" s="5" t="s">
        <v>118</v>
      </c>
      <c r="AX190" s="5" t="s">
        <v>118</v>
      </c>
      <c r="AY190" s="5" t="s">
        <v>118</v>
      </c>
      <c r="AZ190" s="5" t="s">
        <v>118</v>
      </c>
      <c r="BA190" s="5" t="s">
        <v>118</v>
      </c>
      <c r="BB190" s="5" t="s">
        <v>118</v>
      </c>
      <c r="BC190" s="5" t="s">
        <v>118</v>
      </c>
      <c r="BD190" s="5" t="s">
        <v>118</v>
      </c>
      <c r="BE190" s="5" t="s">
        <v>118</v>
      </c>
      <c r="BF190" s="5" t="s">
        <v>118</v>
      </c>
      <c r="BG190" s="5" t="s">
        <v>118</v>
      </c>
      <c r="BH190" s="5" t="s">
        <v>118</v>
      </c>
      <c r="BI190" s="5" t="s">
        <v>118</v>
      </c>
      <c r="BJ190" s="5" t="s">
        <v>118</v>
      </c>
      <c r="BK190" s="8" t="s">
        <v>99</v>
      </c>
      <c r="BL190" s="5" t="s">
        <v>1915</v>
      </c>
      <c r="BM190" s="5" t="s">
        <v>118</v>
      </c>
      <c r="BN190" s="5" t="s">
        <v>2829</v>
      </c>
      <c r="BO190" s="5" t="s">
        <v>115</v>
      </c>
      <c r="BP190" s="5" t="s">
        <v>121</v>
      </c>
      <c r="BQ190" s="7" t="s">
        <v>1155</v>
      </c>
      <c r="BR190" s="5" t="s">
        <v>1224</v>
      </c>
      <c r="BS190" s="5" t="s">
        <v>124</v>
      </c>
      <c r="BT190" s="5">
        <f t="shared" si="1"/>
        <v>2025</v>
      </c>
      <c r="BU190" s="5"/>
      <c r="BV190" s="5"/>
      <c r="BW190" s="5"/>
      <c r="BX190" s="5">
        <f>COUNTIF(A2:BV2, "") + COUNTIF(A2:BV2, "NA") + COUNTIF(A2:BV2, "N/A") + COUNTIF(A2:BV2, "No aplica")</f>
        <v>6</v>
      </c>
      <c r="BY190" s="5"/>
      <c r="BZ190" s="12" t="s">
        <v>78</v>
      </c>
      <c r="CA190" s="13" t="s">
        <v>78</v>
      </c>
      <c r="CB190" s="5"/>
      <c r="CC190" s="5"/>
      <c r="CD190" s="13" t="str">
        <f t="shared" si="3"/>
        <v/>
      </c>
      <c r="CE190" s="13"/>
      <c r="CF190" s="13"/>
      <c r="CG190" s="13"/>
      <c r="CH190" s="13"/>
      <c r="CI190" s="13"/>
      <c r="CJ190" s="13">
        <f t="shared" si="4"/>
        <v>0</v>
      </c>
      <c r="CK190" s="14" t="s">
        <v>92</v>
      </c>
      <c r="CL190" s="15" t="s">
        <v>92</v>
      </c>
      <c r="CM190" s="23">
        <v>45804</v>
      </c>
    </row>
    <row r="191" spans="1:91" ht="229.5" x14ac:dyDescent="0.2">
      <c r="A191" s="5" t="s">
        <v>91</v>
      </c>
      <c r="B191" s="5" t="s">
        <v>92</v>
      </c>
      <c r="C191" s="5" t="s">
        <v>2830</v>
      </c>
      <c r="D191" s="6" t="s">
        <v>2831</v>
      </c>
      <c r="E191" s="6" t="s">
        <v>95</v>
      </c>
      <c r="F191" s="6" t="s">
        <v>96</v>
      </c>
      <c r="G191" s="6" t="s">
        <v>97</v>
      </c>
      <c r="H191" s="8" t="s">
        <v>1335</v>
      </c>
      <c r="I191" s="7" t="s">
        <v>99</v>
      </c>
      <c r="J191" s="7" t="s">
        <v>99</v>
      </c>
      <c r="K191" s="5" t="s">
        <v>2832</v>
      </c>
      <c r="L191" s="26" t="s">
        <v>2833</v>
      </c>
      <c r="M191" s="26" t="s">
        <v>2833</v>
      </c>
      <c r="N191" s="7" t="s">
        <v>2834</v>
      </c>
      <c r="O191" s="7" t="s">
        <v>2835</v>
      </c>
      <c r="P191" s="5" t="s">
        <v>132</v>
      </c>
      <c r="Q191" s="7" t="s">
        <v>2836</v>
      </c>
      <c r="R191" s="5" t="s">
        <v>2837</v>
      </c>
      <c r="S191" s="5">
        <v>8423</v>
      </c>
      <c r="T191" s="5" t="s">
        <v>107</v>
      </c>
      <c r="U191" s="5" t="s">
        <v>2794</v>
      </c>
      <c r="V191" s="5" t="s">
        <v>2838</v>
      </c>
      <c r="W191" s="5" t="s">
        <v>2839</v>
      </c>
      <c r="X191" s="5" t="s">
        <v>2840</v>
      </c>
      <c r="Y191" s="27">
        <v>45231</v>
      </c>
      <c r="Z191" s="27">
        <v>45929</v>
      </c>
      <c r="AA191" s="5" t="s">
        <v>2841</v>
      </c>
      <c r="AB191" s="24" t="s">
        <v>2842</v>
      </c>
      <c r="AC191" s="5">
        <v>1</v>
      </c>
      <c r="AD191" s="28" t="s">
        <v>113</v>
      </c>
      <c r="AE191" s="28" t="s">
        <v>114</v>
      </c>
      <c r="AF191" s="5" t="s">
        <v>115</v>
      </c>
      <c r="AG191" s="7" t="s">
        <v>116</v>
      </c>
      <c r="AH191" s="5" t="s">
        <v>1130</v>
      </c>
      <c r="AI191" s="5" t="s">
        <v>118</v>
      </c>
      <c r="AJ191" s="29">
        <v>24.5</v>
      </c>
      <c r="AK191" s="5" t="s">
        <v>118</v>
      </c>
      <c r="AL191" s="5" t="s">
        <v>118</v>
      </c>
      <c r="AM191" s="5" t="s">
        <v>118</v>
      </c>
      <c r="AN191" s="5" t="s">
        <v>118</v>
      </c>
      <c r="AO191" s="7" t="s">
        <v>113</v>
      </c>
      <c r="AP191" s="5" t="s">
        <v>118</v>
      </c>
      <c r="AQ191" s="5" t="s">
        <v>118</v>
      </c>
      <c r="AR191" s="5">
        <v>3848</v>
      </c>
      <c r="AS191" s="5" t="s">
        <v>118</v>
      </c>
      <c r="AT191" s="5" t="s">
        <v>118</v>
      </c>
      <c r="AU191" s="5" t="s">
        <v>118</v>
      </c>
      <c r="AV191" s="5" t="s">
        <v>118</v>
      </c>
      <c r="AW191" s="5" t="s">
        <v>118</v>
      </c>
      <c r="AX191" s="5" t="s">
        <v>118</v>
      </c>
      <c r="AY191" s="5" t="s">
        <v>118</v>
      </c>
      <c r="AZ191" s="5" t="s">
        <v>118</v>
      </c>
      <c r="BA191" s="5" t="s">
        <v>118</v>
      </c>
      <c r="BB191" s="5" t="s">
        <v>118</v>
      </c>
      <c r="BC191" s="5" t="s">
        <v>118</v>
      </c>
      <c r="BD191" s="5" t="s">
        <v>118</v>
      </c>
      <c r="BE191" s="5" t="s">
        <v>118</v>
      </c>
      <c r="BF191" s="5" t="s">
        <v>118</v>
      </c>
      <c r="BG191" s="5" t="s">
        <v>118</v>
      </c>
      <c r="BH191" s="5" t="s">
        <v>118</v>
      </c>
      <c r="BI191" s="5" t="s">
        <v>118</v>
      </c>
      <c r="BJ191" s="5" t="s">
        <v>118</v>
      </c>
      <c r="BK191" s="8" t="s">
        <v>99</v>
      </c>
      <c r="BL191" s="5" t="s">
        <v>1915</v>
      </c>
      <c r="BM191" s="5" t="s">
        <v>118</v>
      </c>
      <c r="BN191" s="5" t="s">
        <v>118</v>
      </c>
      <c r="BO191" s="5" t="s">
        <v>115</v>
      </c>
      <c r="BP191" s="5" t="s">
        <v>121</v>
      </c>
      <c r="BQ191" s="7" t="s">
        <v>1155</v>
      </c>
      <c r="BR191" s="5" t="s">
        <v>1224</v>
      </c>
      <c r="BS191" s="5" t="s">
        <v>124</v>
      </c>
      <c r="BT191" s="5">
        <f t="shared" si="1"/>
        <v>2025</v>
      </c>
      <c r="BU191" s="5"/>
      <c r="BV191" s="5"/>
      <c r="BW191" s="5"/>
      <c r="BX191" s="5">
        <f>COUNTIF(A2:BV2, "") + COUNTIF(A2:BV2, "NA") + COUNTIF(A2:BV2, "N/A") + COUNTIF(A2:BV2, "No aplica")</f>
        <v>6</v>
      </c>
      <c r="BY191" s="5"/>
      <c r="BZ191" s="12" t="s">
        <v>78</v>
      </c>
      <c r="CA191" s="13" t="s">
        <v>78</v>
      </c>
      <c r="CB191" s="5"/>
      <c r="CC191" s="5"/>
      <c r="CD191" s="13" t="str">
        <f t="shared" si="3"/>
        <v/>
      </c>
      <c r="CE191" s="13"/>
      <c r="CF191" s="13"/>
      <c r="CG191" s="13"/>
      <c r="CH191" s="13"/>
      <c r="CI191" s="13"/>
      <c r="CJ191" s="13">
        <f t="shared" si="4"/>
        <v>0</v>
      </c>
      <c r="CK191" s="14" t="s">
        <v>92</v>
      </c>
      <c r="CL191" s="15" t="s">
        <v>92</v>
      </c>
      <c r="CM191" s="23">
        <v>45804</v>
      </c>
    </row>
    <row r="192" spans="1:91" ht="242.25" x14ac:dyDescent="0.2">
      <c r="A192" s="5" t="s">
        <v>91</v>
      </c>
      <c r="B192" s="5" t="s">
        <v>92</v>
      </c>
      <c r="C192" s="5" t="s">
        <v>2843</v>
      </c>
      <c r="D192" s="6" t="s">
        <v>2447</v>
      </c>
      <c r="E192" s="6" t="s">
        <v>95</v>
      </c>
      <c r="F192" s="6" t="s">
        <v>96</v>
      </c>
      <c r="G192" s="6" t="s">
        <v>97</v>
      </c>
      <c r="H192" s="6" t="s">
        <v>1527</v>
      </c>
      <c r="I192" s="7" t="s">
        <v>99</v>
      </c>
      <c r="J192" s="7" t="s">
        <v>99</v>
      </c>
      <c r="K192" s="5" t="s">
        <v>2844</v>
      </c>
      <c r="L192" s="26" t="s">
        <v>2845</v>
      </c>
      <c r="M192" s="26" t="s">
        <v>2845</v>
      </c>
      <c r="N192" s="25" t="s">
        <v>2846</v>
      </c>
      <c r="O192" s="7" t="s">
        <v>2451</v>
      </c>
      <c r="P192" s="5" t="s">
        <v>132</v>
      </c>
      <c r="Q192" s="25" t="s">
        <v>2847</v>
      </c>
      <c r="R192" s="5" t="s">
        <v>2848</v>
      </c>
      <c r="S192" s="5">
        <v>7120</v>
      </c>
      <c r="T192" s="5" t="s">
        <v>107</v>
      </c>
      <c r="U192" s="5" t="s">
        <v>2849</v>
      </c>
      <c r="V192" s="5" t="s">
        <v>2850</v>
      </c>
      <c r="W192" s="5" t="s">
        <v>2456</v>
      </c>
      <c r="X192" s="5" t="s">
        <v>2851</v>
      </c>
      <c r="Y192" s="27">
        <v>45746</v>
      </c>
      <c r="Z192" s="27">
        <v>45959</v>
      </c>
      <c r="AA192" s="5" t="s">
        <v>2852</v>
      </c>
      <c r="AB192" s="24" t="s">
        <v>2459</v>
      </c>
      <c r="AC192" s="5">
        <v>1</v>
      </c>
      <c r="AD192" s="28" t="s">
        <v>113</v>
      </c>
      <c r="AE192" s="28" t="s">
        <v>114</v>
      </c>
      <c r="AF192" s="5" t="s">
        <v>115</v>
      </c>
      <c r="AG192" s="7" t="s">
        <v>116</v>
      </c>
      <c r="AH192" s="5" t="s">
        <v>1130</v>
      </c>
      <c r="AI192" s="5" t="s">
        <v>118</v>
      </c>
      <c r="AJ192" s="29">
        <v>33.89</v>
      </c>
      <c r="AK192" s="5" t="s">
        <v>118</v>
      </c>
      <c r="AL192" s="5" t="s">
        <v>118</v>
      </c>
      <c r="AM192" s="5" t="s">
        <v>118</v>
      </c>
      <c r="AN192" s="5" t="s">
        <v>118</v>
      </c>
      <c r="AO192" s="7" t="s">
        <v>113</v>
      </c>
      <c r="AP192" s="5">
        <v>280</v>
      </c>
      <c r="AQ192" s="11">
        <f t="shared" ref="AQ192:AQ194" si="21">AR192/AP192</f>
        <v>0.05</v>
      </c>
      <c r="AR192" s="5">
        <v>14</v>
      </c>
      <c r="AS192" s="5" t="s">
        <v>118</v>
      </c>
      <c r="AT192" s="5" t="s">
        <v>118</v>
      </c>
      <c r="AU192" s="5" t="s">
        <v>118</v>
      </c>
      <c r="AV192" s="5" t="s">
        <v>118</v>
      </c>
      <c r="AW192" s="5" t="s">
        <v>118</v>
      </c>
      <c r="AX192" s="5" t="s">
        <v>118</v>
      </c>
      <c r="AY192" s="5" t="s">
        <v>118</v>
      </c>
      <c r="AZ192" s="5" t="s">
        <v>118</v>
      </c>
      <c r="BA192" s="5" t="s">
        <v>118</v>
      </c>
      <c r="BB192" s="5" t="s">
        <v>118</v>
      </c>
      <c r="BC192" s="5" t="s">
        <v>118</v>
      </c>
      <c r="BD192" s="5" t="s">
        <v>118</v>
      </c>
      <c r="BE192" s="5" t="s">
        <v>118</v>
      </c>
      <c r="BF192" s="5" t="s">
        <v>118</v>
      </c>
      <c r="BG192" s="5" t="s">
        <v>118</v>
      </c>
      <c r="BH192" s="5" t="s">
        <v>118</v>
      </c>
      <c r="BI192" s="5" t="s">
        <v>118</v>
      </c>
      <c r="BJ192" s="5" t="s">
        <v>118</v>
      </c>
      <c r="BK192" s="8" t="s">
        <v>99</v>
      </c>
      <c r="BL192" s="5" t="s">
        <v>1915</v>
      </c>
      <c r="BM192" s="5" t="s">
        <v>118</v>
      </c>
      <c r="BN192" s="5" t="s">
        <v>2853</v>
      </c>
      <c r="BO192" s="5" t="s">
        <v>115</v>
      </c>
      <c r="BP192" s="5" t="s">
        <v>121</v>
      </c>
      <c r="BQ192" s="7" t="s">
        <v>1155</v>
      </c>
      <c r="BR192" s="5" t="s">
        <v>1224</v>
      </c>
      <c r="BS192" s="5" t="s">
        <v>124</v>
      </c>
      <c r="BT192" s="5">
        <f t="shared" si="1"/>
        <v>2025</v>
      </c>
      <c r="BU192" s="5"/>
      <c r="BV192" s="5"/>
      <c r="BW192" s="5"/>
      <c r="BX192" s="5">
        <f>COUNTIF(A2:BV2, "") + COUNTIF(A2:BV2, "NA") + COUNTIF(A2:BV2, "N/A") + COUNTIF(A2:BV2, "No aplica")</f>
        <v>6</v>
      </c>
      <c r="BY192" s="5"/>
      <c r="BZ192" s="12" t="s">
        <v>78</v>
      </c>
      <c r="CA192" s="13" t="s">
        <v>78</v>
      </c>
      <c r="CB192" s="5"/>
      <c r="CC192" s="5"/>
      <c r="CD192" s="13" t="str">
        <f t="shared" si="3"/>
        <v/>
      </c>
      <c r="CE192" s="13"/>
      <c r="CF192" s="13"/>
      <c r="CG192" s="13"/>
      <c r="CH192" s="13"/>
      <c r="CI192" s="13"/>
      <c r="CJ192" s="13">
        <f t="shared" si="4"/>
        <v>0</v>
      </c>
      <c r="CK192" s="14" t="s">
        <v>92</v>
      </c>
      <c r="CL192" s="15" t="s">
        <v>92</v>
      </c>
      <c r="CM192" s="23">
        <v>45804</v>
      </c>
    </row>
    <row r="193" spans="1:91" ht="153" x14ac:dyDescent="0.2">
      <c r="A193" s="5" t="s">
        <v>91</v>
      </c>
      <c r="B193" s="5" t="s">
        <v>92</v>
      </c>
      <c r="C193" s="5" t="s">
        <v>2854</v>
      </c>
      <c r="D193" s="6" t="s">
        <v>2855</v>
      </c>
      <c r="E193" s="6" t="s">
        <v>95</v>
      </c>
      <c r="F193" s="6" t="s">
        <v>96</v>
      </c>
      <c r="G193" s="6" t="s">
        <v>97</v>
      </c>
      <c r="H193" s="8" t="s">
        <v>1335</v>
      </c>
      <c r="I193" s="7" t="s">
        <v>99</v>
      </c>
      <c r="J193" s="7" t="s">
        <v>99</v>
      </c>
      <c r="K193" s="5" t="s">
        <v>2856</v>
      </c>
      <c r="L193" s="26" t="s">
        <v>2857</v>
      </c>
      <c r="M193" s="26" t="s">
        <v>2857</v>
      </c>
      <c r="N193" s="7" t="s">
        <v>2858</v>
      </c>
      <c r="O193" s="7" t="s">
        <v>2859</v>
      </c>
      <c r="P193" s="5" t="s">
        <v>132</v>
      </c>
      <c r="Q193" s="7" t="s">
        <v>2860</v>
      </c>
      <c r="R193" s="5" t="s">
        <v>2861</v>
      </c>
      <c r="S193" s="5">
        <v>6820</v>
      </c>
      <c r="T193" s="5" t="s">
        <v>673</v>
      </c>
      <c r="U193" s="5" t="s">
        <v>2862</v>
      </c>
      <c r="V193" s="5" t="s">
        <v>2863</v>
      </c>
      <c r="W193" s="5" t="s">
        <v>2864</v>
      </c>
      <c r="X193" s="5" t="s">
        <v>2865</v>
      </c>
      <c r="Y193" s="27">
        <v>45394</v>
      </c>
      <c r="Z193" s="27">
        <v>45897</v>
      </c>
      <c r="AA193" s="5" t="s">
        <v>2866</v>
      </c>
      <c r="AB193" s="24" t="s">
        <v>2867</v>
      </c>
      <c r="AC193" s="5">
        <v>1</v>
      </c>
      <c r="AD193" s="28" t="s">
        <v>113</v>
      </c>
      <c r="AE193" s="28" t="s">
        <v>114</v>
      </c>
      <c r="AF193" s="5" t="s">
        <v>115</v>
      </c>
      <c r="AG193" s="7" t="s">
        <v>116</v>
      </c>
      <c r="AH193" s="5" t="s">
        <v>1130</v>
      </c>
      <c r="AI193" s="5" t="s">
        <v>118</v>
      </c>
      <c r="AJ193" s="29">
        <v>8</v>
      </c>
      <c r="AK193" s="5" t="s">
        <v>118</v>
      </c>
      <c r="AL193" s="5" t="s">
        <v>118</v>
      </c>
      <c r="AM193" s="5" t="s">
        <v>118</v>
      </c>
      <c r="AN193" s="5" t="s">
        <v>118</v>
      </c>
      <c r="AO193" s="7" t="s">
        <v>113</v>
      </c>
      <c r="AP193" s="5">
        <v>8395</v>
      </c>
      <c r="AQ193" s="11">
        <f t="shared" si="21"/>
        <v>0.17510422870756404</v>
      </c>
      <c r="AR193" s="5">
        <v>1470</v>
      </c>
      <c r="AS193" s="5" t="s">
        <v>118</v>
      </c>
      <c r="AT193" s="5" t="s">
        <v>118</v>
      </c>
      <c r="AU193" s="5" t="s">
        <v>118</v>
      </c>
      <c r="AV193" s="5" t="s">
        <v>118</v>
      </c>
      <c r="AW193" s="5" t="s">
        <v>118</v>
      </c>
      <c r="AX193" s="5" t="s">
        <v>118</v>
      </c>
      <c r="AY193" s="5" t="s">
        <v>118</v>
      </c>
      <c r="AZ193" s="5" t="s">
        <v>118</v>
      </c>
      <c r="BA193" s="5" t="s">
        <v>118</v>
      </c>
      <c r="BB193" s="5" t="s">
        <v>118</v>
      </c>
      <c r="BC193" s="5" t="s">
        <v>118</v>
      </c>
      <c r="BD193" s="5" t="s">
        <v>118</v>
      </c>
      <c r="BE193" s="5" t="s">
        <v>118</v>
      </c>
      <c r="BF193" s="5" t="s">
        <v>118</v>
      </c>
      <c r="BG193" s="5" t="s">
        <v>118</v>
      </c>
      <c r="BH193" s="5" t="s">
        <v>118</v>
      </c>
      <c r="BI193" s="5" t="s">
        <v>118</v>
      </c>
      <c r="BJ193" s="5" t="s">
        <v>118</v>
      </c>
      <c r="BK193" s="8" t="s">
        <v>99</v>
      </c>
      <c r="BL193" s="5" t="s">
        <v>1915</v>
      </c>
      <c r="BM193" s="5" t="s">
        <v>118</v>
      </c>
      <c r="BN193" s="5" t="s">
        <v>2868</v>
      </c>
      <c r="BO193" s="5" t="s">
        <v>115</v>
      </c>
      <c r="BP193" s="5" t="s">
        <v>121</v>
      </c>
      <c r="BQ193" s="7" t="s">
        <v>1155</v>
      </c>
      <c r="BR193" s="5" t="s">
        <v>1224</v>
      </c>
      <c r="BS193" s="5" t="s">
        <v>124</v>
      </c>
      <c r="BT193" s="5">
        <f t="shared" si="1"/>
        <v>2025</v>
      </c>
      <c r="BU193" s="5"/>
      <c r="BV193" s="5"/>
      <c r="BW193" s="5"/>
      <c r="BX193" s="5">
        <f>COUNTIF(A2:BV2, "") + COUNTIF(A2:BV2, "NA") + COUNTIF(A2:BV2, "N/A") + COUNTIF(A2:BV2, "No aplica")</f>
        <v>6</v>
      </c>
      <c r="BY193" s="5"/>
      <c r="BZ193" s="12" t="s">
        <v>78</v>
      </c>
      <c r="CA193" s="13" t="s">
        <v>78</v>
      </c>
      <c r="CB193" s="5"/>
      <c r="CC193" s="5"/>
      <c r="CD193" s="13" t="str">
        <f t="shared" si="3"/>
        <v/>
      </c>
      <c r="CE193" s="13"/>
      <c r="CF193" s="13"/>
      <c r="CG193" s="13"/>
      <c r="CH193" s="13"/>
      <c r="CI193" s="13"/>
      <c r="CJ193" s="13">
        <f t="shared" si="4"/>
        <v>0</v>
      </c>
      <c r="CK193" s="14" t="s">
        <v>92</v>
      </c>
      <c r="CL193" s="15" t="s">
        <v>92</v>
      </c>
      <c r="CM193" s="23">
        <v>45804</v>
      </c>
    </row>
    <row r="194" spans="1:91" ht="165.75" x14ac:dyDescent="0.2">
      <c r="A194" s="5" t="s">
        <v>91</v>
      </c>
      <c r="B194" s="5" t="s">
        <v>92</v>
      </c>
      <c r="C194" s="5" t="s">
        <v>2869</v>
      </c>
      <c r="D194" s="6" t="s">
        <v>2870</v>
      </c>
      <c r="E194" s="6" t="s">
        <v>95</v>
      </c>
      <c r="F194" s="6" t="s">
        <v>96</v>
      </c>
      <c r="G194" s="6" t="s">
        <v>97</v>
      </c>
      <c r="H194" s="6" t="s">
        <v>1527</v>
      </c>
      <c r="I194" s="7" t="s">
        <v>99</v>
      </c>
      <c r="J194" s="7" t="s">
        <v>99</v>
      </c>
      <c r="K194" s="5" t="s">
        <v>2871</v>
      </c>
      <c r="L194" s="26" t="s">
        <v>2872</v>
      </c>
      <c r="M194" s="26" t="s">
        <v>2872</v>
      </c>
      <c r="N194" s="7" t="s">
        <v>685</v>
      </c>
      <c r="O194" s="7" t="s">
        <v>2873</v>
      </c>
      <c r="P194" s="5" t="s">
        <v>104</v>
      </c>
      <c r="Q194" s="7" t="s">
        <v>2874</v>
      </c>
      <c r="R194" s="5" t="s">
        <v>2875</v>
      </c>
      <c r="S194" s="5">
        <v>8610</v>
      </c>
      <c r="T194" s="5" t="s">
        <v>263</v>
      </c>
      <c r="U194" s="5" t="s">
        <v>2876</v>
      </c>
      <c r="V194" s="5" t="s">
        <v>2877</v>
      </c>
      <c r="W194" s="5" t="s">
        <v>2878</v>
      </c>
      <c r="X194" s="5" t="s">
        <v>2879</v>
      </c>
      <c r="Y194" s="27">
        <v>45717</v>
      </c>
      <c r="Z194" s="27">
        <v>45959</v>
      </c>
      <c r="AA194" s="5" t="s">
        <v>2880</v>
      </c>
      <c r="AB194" s="24" t="s">
        <v>2612</v>
      </c>
      <c r="AC194" s="5">
        <v>1</v>
      </c>
      <c r="AD194" s="28" t="s">
        <v>113</v>
      </c>
      <c r="AE194" s="28" t="s">
        <v>114</v>
      </c>
      <c r="AF194" s="5" t="s">
        <v>115</v>
      </c>
      <c r="AG194" s="7" t="s">
        <v>116</v>
      </c>
      <c r="AH194" s="5" t="s">
        <v>1130</v>
      </c>
      <c r="AI194" s="5" t="s">
        <v>118</v>
      </c>
      <c r="AJ194" s="5" t="s">
        <v>118</v>
      </c>
      <c r="AK194" s="5" t="s">
        <v>118</v>
      </c>
      <c r="AL194" s="5" t="s">
        <v>118</v>
      </c>
      <c r="AM194" s="5" t="s">
        <v>118</v>
      </c>
      <c r="AN194" s="5" t="s">
        <v>118</v>
      </c>
      <c r="AO194" s="7" t="s">
        <v>113</v>
      </c>
      <c r="AP194" s="8">
        <v>35</v>
      </c>
      <c r="AQ194" s="11">
        <f t="shared" si="21"/>
        <v>0.52142857142857146</v>
      </c>
      <c r="AR194" s="8">
        <v>18.25</v>
      </c>
      <c r="AS194" s="5" t="s">
        <v>118</v>
      </c>
      <c r="AT194" s="5" t="s">
        <v>118</v>
      </c>
      <c r="AU194" s="5" t="s">
        <v>118</v>
      </c>
      <c r="AV194" s="5" t="s">
        <v>118</v>
      </c>
      <c r="AW194" s="5" t="s">
        <v>118</v>
      </c>
      <c r="AX194" s="5" t="s">
        <v>118</v>
      </c>
      <c r="AY194" s="5" t="s">
        <v>118</v>
      </c>
      <c r="AZ194" s="5" t="s">
        <v>118</v>
      </c>
      <c r="BA194" s="5" t="s">
        <v>118</v>
      </c>
      <c r="BB194" s="5" t="s">
        <v>118</v>
      </c>
      <c r="BC194" s="5" t="s">
        <v>118</v>
      </c>
      <c r="BD194" s="5" t="s">
        <v>118</v>
      </c>
      <c r="BE194" s="5" t="s">
        <v>118</v>
      </c>
      <c r="BF194" s="5" t="s">
        <v>118</v>
      </c>
      <c r="BG194" s="5" t="s">
        <v>118</v>
      </c>
      <c r="BH194" s="5" t="s">
        <v>118</v>
      </c>
      <c r="BI194" s="5" t="s">
        <v>118</v>
      </c>
      <c r="BJ194" s="5" t="s">
        <v>118</v>
      </c>
      <c r="BK194" s="8" t="s">
        <v>99</v>
      </c>
      <c r="BL194" s="5" t="s">
        <v>1915</v>
      </c>
      <c r="BM194" s="5" t="s">
        <v>118</v>
      </c>
      <c r="BN194" s="5" t="s">
        <v>2881</v>
      </c>
      <c r="BO194" s="5" t="s">
        <v>115</v>
      </c>
      <c r="BP194" s="5" t="s">
        <v>121</v>
      </c>
      <c r="BQ194" s="7" t="s">
        <v>1155</v>
      </c>
      <c r="BR194" s="5" t="s">
        <v>1824</v>
      </c>
      <c r="BS194" s="5" t="s">
        <v>124</v>
      </c>
      <c r="BT194" s="5">
        <f t="shared" si="1"/>
        <v>2025</v>
      </c>
      <c r="BU194" s="5"/>
      <c r="BV194" s="5"/>
      <c r="BW194" s="5"/>
      <c r="BX194" s="5">
        <f>COUNTIF(A2:BV2, "") + COUNTIF(A2:BV2, "NA") + COUNTIF(A2:BV2, "N/A") + COUNTIF(A2:BV2, "No aplica")</f>
        <v>6</v>
      </c>
      <c r="BY194" s="5"/>
      <c r="BZ194" s="12" t="s">
        <v>78</v>
      </c>
      <c r="CA194" s="13" t="s">
        <v>78</v>
      </c>
      <c r="CB194" s="5"/>
      <c r="CC194" s="5"/>
      <c r="CD194" s="13" t="str">
        <f t="shared" si="3"/>
        <v/>
      </c>
      <c r="CE194" s="13"/>
      <c r="CF194" s="13"/>
      <c r="CG194" s="13"/>
      <c r="CH194" s="13"/>
      <c r="CI194" s="13"/>
      <c r="CJ194" s="13">
        <f t="shared" si="4"/>
        <v>0</v>
      </c>
      <c r="CK194" s="14" t="s">
        <v>92</v>
      </c>
      <c r="CL194" s="15" t="s">
        <v>92</v>
      </c>
      <c r="CM194" s="23">
        <v>45804</v>
      </c>
    </row>
    <row r="195" spans="1:91" ht="204" x14ac:dyDescent="0.2">
      <c r="A195" s="5" t="s">
        <v>91</v>
      </c>
      <c r="B195" s="5" t="s">
        <v>92</v>
      </c>
      <c r="C195" s="5" t="s">
        <v>2882</v>
      </c>
      <c r="D195" s="6" t="s">
        <v>2883</v>
      </c>
      <c r="E195" s="6" t="s">
        <v>95</v>
      </c>
      <c r="F195" s="6" t="s">
        <v>96</v>
      </c>
      <c r="G195" s="6" t="s">
        <v>97</v>
      </c>
      <c r="H195" s="8" t="s">
        <v>1335</v>
      </c>
      <c r="I195" s="7" t="s">
        <v>99</v>
      </c>
      <c r="J195" s="7" t="s">
        <v>99</v>
      </c>
      <c r="K195" s="5" t="s">
        <v>2884</v>
      </c>
      <c r="L195" s="26" t="s">
        <v>2885</v>
      </c>
      <c r="M195" s="26" t="s">
        <v>2885</v>
      </c>
      <c r="N195" s="7" t="s">
        <v>2886</v>
      </c>
      <c r="O195" s="7" t="s">
        <v>2887</v>
      </c>
      <c r="P195" s="5" t="s">
        <v>104</v>
      </c>
      <c r="Q195" s="7" t="s">
        <v>2888</v>
      </c>
      <c r="R195" s="5" t="s">
        <v>2889</v>
      </c>
      <c r="S195" s="5">
        <v>1084</v>
      </c>
      <c r="T195" s="5" t="s">
        <v>187</v>
      </c>
      <c r="U195" s="5" t="s">
        <v>2890</v>
      </c>
      <c r="V195" s="5" t="s">
        <v>2891</v>
      </c>
      <c r="W195" s="5" t="s">
        <v>2892</v>
      </c>
      <c r="X195" s="5" t="s">
        <v>2893</v>
      </c>
      <c r="Y195" s="27">
        <v>45390</v>
      </c>
      <c r="Z195" s="27">
        <v>45805</v>
      </c>
      <c r="AA195" s="5" t="s">
        <v>2894</v>
      </c>
      <c r="AB195" s="24" t="s">
        <v>2895</v>
      </c>
      <c r="AC195" s="5">
        <v>1</v>
      </c>
      <c r="AD195" s="28" t="s">
        <v>113</v>
      </c>
      <c r="AE195" s="28" t="s">
        <v>114</v>
      </c>
      <c r="AF195" s="5" t="s">
        <v>115</v>
      </c>
      <c r="AG195" s="7" t="s">
        <v>252</v>
      </c>
      <c r="AH195" s="5" t="s">
        <v>1130</v>
      </c>
      <c r="AI195" s="5" t="s">
        <v>118</v>
      </c>
      <c r="AJ195" s="29">
        <v>3.56</v>
      </c>
      <c r="AK195" s="5" t="s">
        <v>118</v>
      </c>
      <c r="AL195" s="5" t="s">
        <v>118</v>
      </c>
      <c r="AM195" s="5" t="s">
        <v>118</v>
      </c>
      <c r="AN195" s="5" t="s">
        <v>118</v>
      </c>
      <c r="AO195" s="7" t="s">
        <v>113</v>
      </c>
      <c r="AP195" s="5" t="s">
        <v>118</v>
      </c>
      <c r="AQ195" s="5" t="s">
        <v>118</v>
      </c>
      <c r="AR195" s="5" t="s">
        <v>118</v>
      </c>
      <c r="AS195" s="5">
        <v>11901</v>
      </c>
      <c r="AT195" s="18">
        <f t="shared" ref="AT195:AT197" si="22">AU195/AS195</f>
        <v>0.12452735064280313</v>
      </c>
      <c r="AU195" s="5">
        <v>1482</v>
      </c>
      <c r="AV195" s="5" t="s">
        <v>118</v>
      </c>
      <c r="AW195" s="5" t="s">
        <v>118</v>
      </c>
      <c r="AX195" s="5" t="s">
        <v>118</v>
      </c>
      <c r="AY195" s="5" t="s">
        <v>118</v>
      </c>
      <c r="AZ195" s="5" t="s">
        <v>118</v>
      </c>
      <c r="BA195" s="5" t="s">
        <v>118</v>
      </c>
      <c r="BB195" s="5" t="s">
        <v>118</v>
      </c>
      <c r="BC195" s="5" t="s">
        <v>118</v>
      </c>
      <c r="BD195" s="5" t="s">
        <v>118</v>
      </c>
      <c r="BE195" s="5" t="s">
        <v>118</v>
      </c>
      <c r="BF195" s="5" t="s">
        <v>118</v>
      </c>
      <c r="BG195" s="5" t="s">
        <v>118</v>
      </c>
      <c r="BH195" s="5" t="s">
        <v>118</v>
      </c>
      <c r="BI195" s="5" t="s">
        <v>118</v>
      </c>
      <c r="BJ195" s="5" t="s">
        <v>118</v>
      </c>
      <c r="BK195" s="8" t="s">
        <v>99</v>
      </c>
      <c r="BL195" s="5" t="s">
        <v>253</v>
      </c>
      <c r="BM195" s="5" t="s">
        <v>118</v>
      </c>
      <c r="BN195" s="5" t="s">
        <v>2896</v>
      </c>
      <c r="BO195" s="5" t="s">
        <v>115</v>
      </c>
      <c r="BP195" s="5" t="s">
        <v>121</v>
      </c>
      <c r="BQ195" s="5" t="s">
        <v>1155</v>
      </c>
      <c r="BR195" s="5" t="s">
        <v>1224</v>
      </c>
      <c r="BS195" s="5" t="s">
        <v>124</v>
      </c>
      <c r="BT195" s="5">
        <f t="shared" si="1"/>
        <v>2025</v>
      </c>
      <c r="BU195" s="5"/>
      <c r="BV195" s="5"/>
      <c r="BW195" s="5"/>
      <c r="BX195" s="5">
        <f>COUNTIF(A2:BV2, "") + COUNTIF(A2:BV2, "NA") + COUNTIF(A2:BV2, "N/A") + COUNTIF(A2:BV2, "No aplica")</f>
        <v>6</v>
      </c>
      <c r="BY195" s="5"/>
      <c r="BZ195" s="12" t="s">
        <v>78</v>
      </c>
      <c r="CA195" s="13" t="s">
        <v>78</v>
      </c>
      <c r="CB195" s="5"/>
      <c r="CC195" s="5"/>
      <c r="CD195" s="13" t="str">
        <f t="shared" si="3"/>
        <v/>
      </c>
      <c r="CE195" s="13"/>
      <c r="CF195" s="13"/>
      <c r="CG195" s="13"/>
      <c r="CH195" s="13"/>
      <c r="CI195" s="13"/>
      <c r="CJ195" s="13">
        <f t="shared" si="4"/>
        <v>0</v>
      </c>
      <c r="CK195" s="14" t="s">
        <v>92</v>
      </c>
      <c r="CL195" s="15" t="s">
        <v>92</v>
      </c>
      <c r="CM195" s="23">
        <v>45804</v>
      </c>
    </row>
    <row r="196" spans="1:91" ht="255" x14ac:dyDescent="0.2">
      <c r="A196" s="5" t="s">
        <v>91</v>
      </c>
      <c r="B196" s="5" t="s">
        <v>92</v>
      </c>
      <c r="C196" s="5" t="s">
        <v>2897</v>
      </c>
      <c r="D196" s="6" t="s">
        <v>2898</v>
      </c>
      <c r="E196" s="6" t="s">
        <v>95</v>
      </c>
      <c r="F196" s="6" t="s">
        <v>96</v>
      </c>
      <c r="G196" s="6" t="s">
        <v>97</v>
      </c>
      <c r="H196" s="8" t="s">
        <v>1335</v>
      </c>
      <c r="I196" s="7" t="s">
        <v>99</v>
      </c>
      <c r="J196" s="7" t="s">
        <v>99</v>
      </c>
      <c r="K196" s="5" t="s">
        <v>2899</v>
      </c>
      <c r="L196" s="26" t="s">
        <v>2900</v>
      </c>
      <c r="M196" s="26" t="s">
        <v>2900</v>
      </c>
      <c r="N196" s="7" t="s">
        <v>1504</v>
      </c>
      <c r="O196" s="7" t="s">
        <v>2901</v>
      </c>
      <c r="P196" s="5" t="s">
        <v>104</v>
      </c>
      <c r="Q196" s="7" t="s">
        <v>2902</v>
      </c>
      <c r="R196" s="5" t="s">
        <v>2903</v>
      </c>
      <c r="S196" s="5">
        <v>6412</v>
      </c>
      <c r="T196" s="5" t="s">
        <v>234</v>
      </c>
      <c r="U196" s="5" t="s">
        <v>2904</v>
      </c>
      <c r="V196" s="5" t="s">
        <v>2905</v>
      </c>
      <c r="W196" s="5" t="s">
        <v>2906</v>
      </c>
      <c r="X196" s="5" t="s">
        <v>2907</v>
      </c>
      <c r="Y196" s="27">
        <v>45415</v>
      </c>
      <c r="Z196" s="27">
        <v>45805</v>
      </c>
      <c r="AA196" s="5" t="s">
        <v>2908</v>
      </c>
      <c r="AB196" s="24" t="s">
        <v>113</v>
      </c>
      <c r="AC196" s="5">
        <v>1</v>
      </c>
      <c r="AD196" s="28" t="s">
        <v>113</v>
      </c>
      <c r="AE196" s="28" t="s">
        <v>114</v>
      </c>
      <c r="AF196" s="5" t="s">
        <v>115</v>
      </c>
      <c r="AG196" s="7" t="s">
        <v>252</v>
      </c>
      <c r="AH196" s="5" t="s">
        <v>1130</v>
      </c>
      <c r="AI196" s="5" t="s">
        <v>118</v>
      </c>
      <c r="AJ196" s="5" t="s">
        <v>118</v>
      </c>
      <c r="AK196" s="5" t="s">
        <v>118</v>
      </c>
      <c r="AL196" s="5" t="s">
        <v>118</v>
      </c>
      <c r="AM196" s="5" t="s">
        <v>118</v>
      </c>
      <c r="AN196" s="5" t="s">
        <v>118</v>
      </c>
      <c r="AO196" s="7" t="s">
        <v>113</v>
      </c>
      <c r="AP196" s="5" t="s">
        <v>118</v>
      </c>
      <c r="AQ196" s="5" t="s">
        <v>118</v>
      </c>
      <c r="AR196" s="5" t="s">
        <v>118</v>
      </c>
      <c r="AS196" s="5">
        <v>2940</v>
      </c>
      <c r="AT196" s="18">
        <f t="shared" si="22"/>
        <v>0.24489795918367346</v>
      </c>
      <c r="AU196" s="5">
        <v>720</v>
      </c>
      <c r="AV196" s="5" t="s">
        <v>118</v>
      </c>
      <c r="AW196" s="5" t="s">
        <v>118</v>
      </c>
      <c r="AX196" s="5" t="s">
        <v>118</v>
      </c>
      <c r="AY196" s="5" t="s">
        <v>118</v>
      </c>
      <c r="AZ196" s="5" t="s">
        <v>118</v>
      </c>
      <c r="BA196" s="5" t="s">
        <v>118</v>
      </c>
      <c r="BB196" s="5" t="s">
        <v>118</v>
      </c>
      <c r="BC196" s="5" t="s">
        <v>118</v>
      </c>
      <c r="BD196" s="5" t="s">
        <v>118</v>
      </c>
      <c r="BE196" s="5" t="s">
        <v>118</v>
      </c>
      <c r="BF196" s="5" t="s">
        <v>118</v>
      </c>
      <c r="BG196" s="5" t="s">
        <v>118</v>
      </c>
      <c r="BH196" s="5" t="s">
        <v>118</v>
      </c>
      <c r="BI196" s="5" t="s">
        <v>118</v>
      </c>
      <c r="BJ196" s="5" t="s">
        <v>118</v>
      </c>
      <c r="BK196" s="8" t="s">
        <v>99</v>
      </c>
      <c r="BL196" s="5" t="s">
        <v>253</v>
      </c>
      <c r="BM196" s="5" t="s">
        <v>118</v>
      </c>
      <c r="BN196" s="5" t="s">
        <v>2909</v>
      </c>
      <c r="BO196" s="5" t="s">
        <v>115</v>
      </c>
      <c r="BP196" s="5" t="s">
        <v>121</v>
      </c>
      <c r="BQ196" s="5" t="s">
        <v>1155</v>
      </c>
      <c r="BR196" s="5" t="s">
        <v>1224</v>
      </c>
      <c r="BS196" s="5" t="s">
        <v>124</v>
      </c>
      <c r="BT196" s="5">
        <f t="shared" si="1"/>
        <v>2025</v>
      </c>
      <c r="BU196" s="5"/>
      <c r="BV196" s="5"/>
      <c r="BW196" s="5"/>
      <c r="BX196" s="5">
        <f>COUNTIF(A2:BV2, "") + COUNTIF(A2:BV2, "NA") + COUNTIF(A2:BV2, "N/A") + COUNTIF(A2:BV2, "No aplica")</f>
        <v>6</v>
      </c>
      <c r="BY196" s="5"/>
      <c r="BZ196" s="12" t="s">
        <v>78</v>
      </c>
      <c r="CA196" s="13" t="s">
        <v>78</v>
      </c>
      <c r="CB196" s="5"/>
      <c r="CC196" s="5"/>
      <c r="CD196" s="13" t="str">
        <f t="shared" si="3"/>
        <v/>
      </c>
      <c r="CE196" s="13"/>
      <c r="CF196" s="13"/>
      <c r="CG196" s="13"/>
      <c r="CH196" s="13"/>
      <c r="CI196" s="13"/>
      <c r="CJ196" s="13">
        <f t="shared" si="4"/>
        <v>0</v>
      </c>
      <c r="CK196" s="14" t="s">
        <v>92</v>
      </c>
      <c r="CL196" s="15" t="s">
        <v>92</v>
      </c>
      <c r="CM196" s="23">
        <v>45804</v>
      </c>
    </row>
    <row r="197" spans="1:91" ht="216.75" x14ac:dyDescent="0.2">
      <c r="A197" s="5" t="s">
        <v>91</v>
      </c>
      <c r="B197" s="5" t="s">
        <v>92</v>
      </c>
      <c r="C197" s="5" t="s">
        <v>2910</v>
      </c>
      <c r="D197" s="6" t="s">
        <v>2911</v>
      </c>
      <c r="E197" s="6" t="s">
        <v>95</v>
      </c>
      <c r="F197" s="6" t="s">
        <v>96</v>
      </c>
      <c r="G197" s="6" t="s">
        <v>97</v>
      </c>
      <c r="H197" s="8" t="s">
        <v>1335</v>
      </c>
      <c r="I197" s="7" t="s">
        <v>99</v>
      </c>
      <c r="J197" s="7" t="s">
        <v>99</v>
      </c>
      <c r="K197" s="5" t="s">
        <v>2912</v>
      </c>
      <c r="L197" s="26" t="s">
        <v>2913</v>
      </c>
      <c r="M197" s="26" t="s">
        <v>2913</v>
      </c>
      <c r="N197" s="7" t="s">
        <v>2914</v>
      </c>
      <c r="O197" s="7" t="s">
        <v>2915</v>
      </c>
      <c r="P197" s="5" t="s">
        <v>104</v>
      </c>
      <c r="Q197" s="7" t="s">
        <v>2916</v>
      </c>
      <c r="R197" s="5" t="s">
        <v>2917</v>
      </c>
      <c r="S197" s="5">
        <v>6423</v>
      </c>
      <c r="T197" s="5" t="s">
        <v>1099</v>
      </c>
      <c r="U197" s="5" t="s">
        <v>2918</v>
      </c>
      <c r="V197" s="5" t="s">
        <v>2919</v>
      </c>
      <c r="W197" s="5" t="s">
        <v>2920</v>
      </c>
      <c r="X197" s="5" t="s">
        <v>2921</v>
      </c>
      <c r="Y197" s="27">
        <v>45413</v>
      </c>
      <c r="Z197" s="27">
        <v>45805</v>
      </c>
      <c r="AA197" s="5" t="s">
        <v>2922</v>
      </c>
      <c r="AB197" s="24" t="s">
        <v>2923</v>
      </c>
      <c r="AC197" s="5">
        <v>1</v>
      </c>
      <c r="AD197" s="28" t="s">
        <v>113</v>
      </c>
      <c r="AE197" s="28" t="s">
        <v>114</v>
      </c>
      <c r="AF197" s="5" t="s">
        <v>115</v>
      </c>
      <c r="AG197" s="7" t="s">
        <v>252</v>
      </c>
      <c r="AH197" s="5" t="s">
        <v>1130</v>
      </c>
      <c r="AI197" s="5" t="s">
        <v>118</v>
      </c>
      <c r="AJ197" s="29">
        <v>45.65</v>
      </c>
      <c r="AK197" s="5" t="s">
        <v>118</v>
      </c>
      <c r="AL197" s="5" t="s">
        <v>118</v>
      </c>
      <c r="AM197" s="5" t="s">
        <v>118</v>
      </c>
      <c r="AN197" s="5" t="s">
        <v>118</v>
      </c>
      <c r="AO197" s="7" t="s">
        <v>113</v>
      </c>
      <c r="AP197" s="5" t="s">
        <v>118</v>
      </c>
      <c r="AQ197" s="5" t="s">
        <v>118</v>
      </c>
      <c r="AR197" s="5" t="s">
        <v>118</v>
      </c>
      <c r="AS197" s="5">
        <v>13870</v>
      </c>
      <c r="AT197" s="18">
        <f t="shared" si="22"/>
        <v>2.6964671953857246E-2</v>
      </c>
      <c r="AU197" s="5">
        <v>374</v>
      </c>
      <c r="AV197" s="5" t="s">
        <v>118</v>
      </c>
      <c r="AW197" s="5" t="s">
        <v>118</v>
      </c>
      <c r="AX197" s="5" t="s">
        <v>118</v>
      </c>
      <c r="AY197" s="5" t="s">
        <v>118</v>
      </c>
      <c r="AZ197" s="5" t="s">
        <v>118</v>
      </c>
      <c r="BA197" s="5" t="s">
        <v>118</v>
      </c>
      <c r="BB197" s="5" t="s">
        <v>118</v>
      </c>
      <c r="BC197" s="5" t="s">
        <v>118</v>
      </c>
      <c r="BD197" s="5" t="s">
        <v>118</v>
      </c>
      <c r="BE197" s="5" t="s">
        <v>118</v>
      </c>
      <c r="BF197" s="5" t="s">
        <v>118</v>
      </c>
      <c r="BG197" s="5" t="s">
        <v>118</v>
      </c>
      <c r="BH197" s="5" t="s">
        <v>118</v>
      </c>
      <c r="BI197" s="5" t="s">
        <v>118</v>
      </c>
      <c r="BJ197" s="5" t="s">
        <v>118</v>
      </c>
      <c r="BK197" s="8" t="s">
        <v>99</v>
      </c>
      <c r="BL197" s="5" t="s">
        <v>253</v>
      </c>
      <c r="BM197" s="5" t="s">
        <v>118</v>
      </c>
      <c r="BN197" s="5" t="s">
        <v>2924</v>
      </c>
      <c r="BO197" s="5" t="s">
        <v>115</v>
      </c>
      <c r="BP197" s="5" t="s">
        <v>121</v>
      </c>
      <c r="BQ197" s="5" t="s">
        <v>1155</v>
      </c>
      <c r="BR197" s="5" t="s">
        <v>1224</v>
      </c>
      <c r="BS197" s="5" t="s">
        <v>124</v>
      </c>
      <c r="BT197" s="5">
        <f t="shared" si="1"/>
        <v>2025</v>
      </c>
      <c r="BU197" s="5"/>
      <c r="BV197" s="5"/>
      <c r="BW197" s="5"/>
      <c r="BX197" s="5">
        <f>COUNTIF(A2:BV2, "") + COUNTIF(A2:BV2, "NA") + COUNTIF(A2:BV2, "N/A") + COUNTIF(A2:BV2, "No aplica")</f>
        <v>6</v>
      </c>
      <c r="BY197" s="5"/>
      <c r="BZ197" s="12" t="s">
        <v>78</v>
      </c>
      <c r="CA197" s="13" t="s">
        <v>78</v>
      </c>
      <c r="CB197" s="5"/>
      <c r="CC197" s="5"/>
      <c r="CD197" s="13" t="str">
        <f t="shared" si="3"/>
        <v/>
      </c>
      <c r="CE197" s="13"/>
      <c r="CF197" s="13"/>
      <c r="CG197" s="13"/>
      <c r="CH197" s="13"/>
      <c r="CI197" s="13"/>
      <c r="CJ197" s="13">
        <f t="shared" si="4"/>
        <v>0</v>
      </c>
      <c r="CK197" s="14" t="s">
        <v>92</v>
      </c>
      <c r="CL197" s="15" t="s">
        <v>92</v>
      </c>
      <c r="CM197" s="23">
        <v>45804</v>
      </c>
    </row>
    <row r="198" spans="1:91" ht="267.75" x14ac:dyDescent="0.2">
      <c r="A198" s="5" t="s">
        <v>91</v>
      </c>
      <c r="B198" s="5" t="s">
        <v>92</v>
      </c>
      <c r="C198" s="5" t="s">
        <v>2925</v>
      </c>
      <c r="D198" s="6" t="s">
        <v>2926</v>
      </c>
      <c r="E198" s="6" t="s">
        <v>95</v>
      </c>
      <c r="F198" s="6" t="s">
        <v>96</v>
      </c>
      <c r="G198" s="6" t="s">
        <v>97</v>
      </c>
      <c r="H198" s="8" t="s">
        <v>1335</v>
      </c>
      <c r="I198" s="7" t="s">
        <v>99</v>
      </c>
      <c r="J198" s="7" t="s">
        <v>99</v>
      </c>
      <c r="K198" s="5" t="s">
        <v>2927</v>
      </c>
      <c r="L198" s="26" t="s">
        <v>2928</v>
      </c>
      <c r="M198" s="26" t="s">
        <v>2928</v>
      </c>
      <c r="N198" s="37" t="s">
        <v>2929</v>
      </c>
      <c r="O198" s="7" t="s">
        <v>2930</v>
      </c>
      <c r="P198" s="5" t="s">
        <v>132</v>
      </c>
      <c r="Q198" s="7" t="s">
        <v>2931</v>
      </c>
      <c r="R198" s="5" t="s">
        <v>2932</v>
      </c>
      <c r="S198" s="5">
        <v>2023</v>
      </c>
      <c r="T198" s="5" t="s">
        <v>107</v>
      </c>
      <c r="U198" s="5" t="s">
        <v>2933</v>
      </c>
      <c r="V198" s="5" t="s">
        <v>2934</v>
      </c>
      <c r="W198" s="5" t="s">
        <v>2935</v>
      </c>
      <c r="X198" s="5" t="s">
        <v>2936</v>
      </c>
      <c r="Y198" s="27">
        <v>45098</v>
      </c>
      <c r="Z198" s="27">
        <v>45805</v>
      </c>
      <c r="AA198" s="5" t="s">
        <v>2937</v>
      </c>
      <c r="AB198" s="24" t="s">
        <v>2938</v>
      </c>
      <c r="AC198" s="5">
        <v>1</v>
      </c>
      <c r="AD198" s="28" t="s">
        <v>113</v>
      </c>
      <c r="AE198" s="28" t="s">
        <v>114</v>
      </c>
      <c r="AF198" s="5" t="s">
        <v>115</v>
      </c>
      <c r="AG198" s="7" t="s">
        <v>116</v>
      </c>
      <c r="AH198" s="5" t="s">
        <v>1130</v>
      </c>
      <c r="AI198" s="5" t="s">
        <v>118</v>
      </c>
      <c r="AJ198" s="29">
        <v>0.5</v>
      </c>
      <c r="AK198" s="5" t="s">
        <v>118</v>
      </c>
      <c r="AL198" s="5" t="s">
        <v>118</v>
      </c>
      <c r="AM198" s="5" t="s">
        <v>118</v>
      </c>
      <c r="AN198" s="5" t="s">
        <v>118</v>
      </c>
      <c r="AO198" s="7" t="s">
        <v>113</v>
      </c>
      <c r="AP198" s="5" t="s">
        <v>118</v>
      </c>
      <c r="AQ198" s="5" t="s">
        <v>118</v>
      </c>
      <c r="AR198" s="5">
        <v>106</v>
      </c>
      <c r="AS198" s="5" t="s">
        <v>118</v>
      </c>
      <c r="AT198" s="5" t="s">
        <v>118</v>
      </c>
      <c r="AU198" s="5" t="s">
        <v>118</v>
      </c>
      <c r="AV198" s="5" t="s">
        <v>118</v>
      </c>
      <c r="AW198" s="5" t="s">
        <v>118</v>
      </c>
      <c r="AX198" s="5" t="s">
        <v>118</v>
      </c>
      <c r="AY198" s="5" t="s">
        <v>118</v>
      </c>
      <c r="AZ198" s="5" t="s">
        <v>118</v>
      </c>
      <c r="BA198" s="5" t="s">
        <v>118</v>
      </c>
      <c r="BB198" s="5" t="s">
        <v>118</v>
      </c>
      <c r="BC198" s="5" t="s">
        <v>118</v>
      </c>
      <c r="BD198" s="5" t="s">
        <v>118</v>
      </c>
      <c r="BE198" s="5" t="s">
        <v>118</v>
      </c>
      <c r="BF198" s="5" t="s">
        <v>118</v>
      </c>
      <c r="BG198" s="5" t="s">
        <v>118</v>
      </c>
      <c r="BH198" s="5" t="s">
        <v>118</v>
      </c>
      <c r="BI198" s="5" t="s">
        <v>118</v>
      </c>
      <c r="BJ198" s="5" t="s">
        <v>118</v>
      </c>
      <c r="BK198" s="8" t="s">
        <v>99</v>
      </c>
      <c r="BL198" s="5" t="s">
        <v>1915</v>
      </c>
      <c r="BM198" s="5" t="s">
        <v>118</v>
      </c>
      <c r="BN198" s="5" t="s">
        <v>118</v>
      </c>
      <c r="BO198" s="5" t="s">
        <v>115</v>
      </c>
      <c r="BP198" s="5" t="s">
        <v>121</v>
      </c>
      <c r="BQ198" s="5" t="s">
        <v>1155</v>
      </c>
      <c r="BR198" s="5" t="s">
        <v>1224</v>
      </c>
      <c r="BS198" s="5" t="s">
        <v>124</v>
      </c>
      <c r="BT198" s="5">
        <f t="shared" si="1"/>
        <v>2025</v>
      </c>
      <c r="BU198" s="5"/>
      <c r="BV198" s="5"/>
      <c r="BW198" s="5"/>
      <c r="BX198" s="5">
        <f>COUNTIF(A2:BV2, "") + COUNTIF(A2:BV2, "NA") + COUNTIF(A2:BV2, "N/A") + COUNTIF(A2:BV2, "No aplica")</f>
        <v>6</v>
      </c>
      <c r="BY198" s="5"/>
      <c r="BZ198" s="12" t="s">
        <v>78</v>
      </c>
      <c r="CA198" s="13" t="s">
        <v>78</v>
      </c>
      <c r="CB198" s="5"/>
      <c r="CC198" s="5"/>
      <c r="CD198" s="13" t="str">
        <f t="shared" si="3"/>
        <v/>
      </c>
      <c r="CE198" s="13"/>
      <c r="CF198" s="13"/>
      <c r="CG198" s="13"/>
      <c r="CH198" s="13"/>
      <c r="CI198" s="13"/>
      <c r="CJ198" s="13">
        <f t="shared" si="4"/>
        <v>0</v>
      </c>
      <c r="CK198" s="14" t="s">
        <v>92</v>
      </c>
      <c r="CL198" s="15" t="s">
        <v>92</v>
      </c>
      <c r="CM198" s="23">
        <v>45804</v>
      </c>
    </row>
    <row r="199" spans="1:91" ht="255" x14ac:dyDescent="0.2">
      <c r="A199" s="5" t="s">
        <v>91</v>
      </c>
      <c r="B199" s="5" t="s">
        <v>92</v>
      </c>
      <c r="C199" s="5" t="s">
        <v>2939</v>
      </c>
      <c r="D199" s="34" t="s">
        <v>2940</v>
      </c>
      <c r="E199" s="6" t="s">
        <v>95</v>
      </c>
      <c r="F199" s="6" t="s">
        <v>96</v>
      </c>
      <c r="G199" s="6" t="s">
        <v>97</v>
      </c>
      <c r="H199" s="6" t="s">
        <v>1527</v>
      </c>
      <c r="I199" s="7" t="s">
        <v>99</v>
      </c>
      <c r="J199" s="7" t="s">
        <v>99</v>
      </c>
      <c r="K199" s="5" t="s">
        <v>2941</v>
      </c>
      <c r="L199" s="26" t="s">
        <v>2942</v>
      </c>
      <c r="M199" s="26" t="s">
        <v>2942</v>
      </c>
      <c r="N199" s="37" t="s">
        <v>2943</v>
      </c>
      <c r="O199" s="7" t="s">
        <v>2944</v>
      </c>
      <c r="P199" s="5" t="s">
        <v>132</v>
      </c>
      <c r="Q199" s="31" t="s">
        <v>2945</v>
      </c>
      <c r="R199" s="5" t="s">
        <v>2946</v>
      </c>
      <c r="S199" s="5">
        <v>1104</v>
      </c>
      <c r="T199" s="5" t="s">
        <v>107</v>
      </c>
      <c r="U199" s="5" t="s">
        <v>2947</v>
      </c>
      <c r="V199" s="5" t="s">
        <v>2948</v>
      </c>
      <c r="W199" s="5" t="s">
        <v>2949</v>
      </c>
      <c r="X199" s="5" t="s">
        <v>2950</v>
      </c>
      <c r="Y199" s="27">
        <v>45337</v>
      </c>
      <c r="Z199" s="27">
        <v>45687</v>
      </c>
      <c r="AA199" s="5" t="s">
        <v>2951</v>
      </c>
      <c r="AB199" s="24" t="s">
        <v>2952</v>
      </c>
      <c r="AC199" s="5">
        <v>1</v>
      </c>
      <c r="AD199" s="28" t="s">
        <v>113</v>
      </c>
      <c r="AE199" s="28" t="s">
        <v>114</v>
      </c>
      <c r="AF199" s="5" t="s">
        <v>115</v>
      </c>
      <c r="AG199" s="31" t="s">
        <v>116</v>
      </c>
      <c r="AH199" s="5" t="s">
        <v>1130</v>
      </c>
      <c r="AI199" s="5" t="s">
        <v>118</v>
      </c>
      <c r="AJ199" s="35">
        <v>1.34</v>
      </c>
      <c r="AK199" s="5" t="s">
        <v>118</v>
      </c>
      <c r="AL199" s="5" t="s">
        <v>118</v>
      </c>
      <c r="AM199" s="5" t="s">
        <v>118</v>
      </c>
      <c r="AN199" s="5" t="s">
        <v>118</v>
      </c>
      <c r="AO199" s="7" t="s">
        <v>113</v>
      </c>
      <c r="AP199" s="5">
        <v>40151</v>
      </c>
      <c r="AQ199" s="11">
        <f t="shared" ref="AQ199:AQ205" si="23">AR199/AP199</f>
        <v>2.9986799830639337E-2</v>
      </c>
      <c r="AR199" s="5">
        <v>1204</v>
      </c>
      <c r="AS199" s="5" t="s">
        <v>118</v>
      </c>
      <c r="AT199" s="5" t="s">
        <v>118</v>
      </c>
      <c r="AU199" s="5" t="s">
        <v>118</v>
      </c>
      <c r="AV199" s="5" t="s">
        <v>118</v>
      </c>
      <c r="AW199" s="5" t="s">
        <v>118</v>
      </c>
      <c r="AX199" s="5" t="s">
        <v>118</v>
      </c>
      <c r="AY199" s="5" t="s">
        <v>118</v>
      </c>
      <c r="AZ199" s="5" t="s">
        <v>118</v>
      </c>
      <c r="BA199" s="5" t="s">
        <v>118</v>
      </c>
      <c r="BB199" s="5" t="s">
        <v>118</v>
      </c>
      <c r="BC199" s="5" t="s">
        <v>118</v>
      </c>
      <c r="BD199" s="5" t="s">
        <v>118</v>
      </c>
      <c r="BE199" s="5" t="s">
        <v>118</v>
      </c>
      <c r="BF199" s="5" t="s">
        <v>118</v>
      </c>
      <c r="BG199" s="5" t="s">
        <v>118</v>
      </c>
      <c r="BH199" s="5" t="s">
        <v>118</v>
      </c>
      <c r="BI199" s="5" t="s">
        <v>118</v>
      </c>
      <c r="BJ199" s="5" t="s">
        <v>118</v>
      </c>
      <c r="BK199" s="8" t="s">
        <v>99</v>
      </c>
      <c r="BL199" s="5" t="s">
        <v>1915</v>
      </c>
      <c r="BM199" s="5" t="s">
        <v>118</v>
      </c>
      <c r="BN199" s="5" t="s">
        <v>2953</v>
      </c>
      <c r="BO199" s="5" t="s">
        <v>115</v>
      </c>
      <c r="BP199" s="5" t="s">
        <v>121</v>
      </c>
      <c r="BQ199" s="5" t="s">
        <v>1155</v>
      </c>
      <c r="BR199" s="5" t="s">
        <v>1224</v>
      </c>
      <c r="BS199" s="5" t="s">
        <v>124</v>
      </c>
      <c r="BT199" s="5">
        <f t="shared" si="1"/>
        <v>2025</v>
      </c>
      <c r="BU199" s="5"/>
      <c r="BV199" s="5"/>
      <c r="BW199" s="5"/>
      <c r="BX199" s="5">
        <f>COUNTIF(A2:BV2, "") + COUNTIF(A2:BV2, "NA") + COUNTIF(A2:BV2, "N/A") + COUNTIF(A2:BV2, "No aplica")</f>
        <v>6</v>
      </c>
      <c r="BY199" s="5"/>
      <c r="BZ199" s="12" t="s">
        <v>78</v>
      </c>
      <c r="CA199" s="13" t="s">
        <v>78</v>
      </c>
      <c r="CB199" s="5"/>
      <c r="CC199" s="5"/>
      <c r="CD199" s="13" t="str">
        <f t="shared" si="3"/>
        <v/>
      </c>
      <c r="CE199" s="13"/>
      <c r="CF199" s="13"/>
      <c r="CG199" s="13"/>
      <c r="CH199" s="13"/>
      <c r="CI199" s="13"/>
      <c r="CJ199" s="13">
        <f t="shared" si="4"/>
        <v>0</v>
      </c>
      <c r="CK199" s="14" t="s">
        <v>92</v>
      </c>
      <c r="CL199" s="15" t="s">
        <v>92</v>
      </c>
      <c r="CM199" s="23">
        <v>45804</v>
      </c>
    </row>
    <row r="200" spans="1:91" ht="204" x14ac:dyDescent="0.2">
      <c r="A200" s="5" t="s">
        <v>91</v>
      </c>
      <c r="B200" s="5" t="s">
        <v>92</v>
      </c>
      <c r="C200" s="5" t="s">
        <v>2954</v>
      </c>
      <c r="D200" s="6" t="s">
        <v>2955</v>
      </c>
      <c r="E200" s="6" t="s">
        <v>95</v>
      </c>
      <c r="F200" s="6" t="s">
        <v>96</v>
      </c>
      <c r="G200" s="6" t="s">
        <v>97</v>
      </c>
      <c r="H200" s="8" t="s">
        <v>1335</v>
      </c>
      <c r="I200" s="7" t="s">
        <v>99</v>
      </c>
      <c r="J200" s="7" t="s">
        <v>99</v>
      </c>
      <c r="K200" s="5" t="s">
        <v>2956</v>
      </c>
      <c r="L200" s="26" t="s">
        <v>2957</v>
      </c>
      <c r="M200" s="26" t="s">
        <v>2957</v>
      </c>
      <c r="N200" s="37" t="s">
        <v>2958</v>
      </c>
      <c r="O200" s="7" t="s">
        <v>2959</v>
      </c>
      <c r="P200" s="5" t="s">
        <v>104</v>
      </c>
      <c r="Q200" s="7" t="s">
        <v>2960</v>
      </c>
      <c r="R200" s="5" t="s">
        <v>2961</v>
      </c>
      <c r="S200" s="5">
        <v>4610</v>
      </c>
      <c r="T200" s="5" t="s">
        <v>135</v>
      </c>
      <c r="U200" s="5" t="s">
        <v>2962</v>
      </c>
      <c r="V200" s="5" t="s">
        <v>2963</v>
      </c>
      <c r="W200" s="5" t="s">
        <v>2964</v>
      </c>
      <c r="X200" s="5" t="s">
        <v>2965</v>
      </c>
      <c r="Y200" s="27">
        <v>45397</v>
      </c>
      <c r="Z200" s="27">
        <v>45805</v>
      </c>
      <c r="AA200" s="5" t="s">
        <v>2966</v>
      </c>
      <c r="AB200" s="24" t="s">
        <v>2967</v>
      </c>
      <c r="AC200" s="5">
        <v>1</v>
      </c>
      <c r="AD200" s="28" t="s">
        <v>113</v>
      </c>
      <c r="AE200" s="28" t="s">
        <v>114</v>
      </c>
      <c r="AF200" s="5" t="s">
        <v>115</v>
      </c>
      <c r="AG200" s="7" t="s">
        <v>116</v>
      </c>
      <c r="AH200" s="5" t="s">
        <v>1130</v>
      </c>
      <c r="AI200" s="5" t="s">
        <v>118</v>
      </c>
      <c r="AJ200" s="29">
        <v>27.13</v>
      </c>
      <c r="AK200" s="5" t="s">
        <v>118</v>
      </c>
      <c r="AL200" s="5" t="s">
        <v>118</v>
      </c>
      <c r="AM200" s="5" t="s">
        <v>118</v>
      </c>
      <c r="AN200" s="5" t="s">
        <v>118</v>
      </c>
      <c r="AO200" s="7" t="s">
        <v>113</v>
      </c>
      <c r="AP200" s="5">
        <v>243</v>
      </c>
      <c r="AQ200" s="11">
        <f t="shared" si="23"/>
        <v>6.1728395061728392E-2</v>
      </c>
      <c r="AR200" s="5">
        <v>15</v>
      </c>
      <c r="AS200" s="5" t="s">
        <v>118</v>
      </c>
      <c r="AT200" s="5" t="s">
        <v>118</v>
      </c>
      <c r="AU200" s="5" t="s">
        <v>118</v>
      </c>
      <c r="AV200" s="5" t="s">
        <v>118</v>
      </c>
      <c r="AW200" s="5" t="s">
        <v>118</v>
      </c>
      <c r="AX200" s="5" t="s">
        <v>118</v>
      </c>
      <c r="AY200" s="5" t="s">
        <v>118</v>
      </c>
      <c r="AZ200" s="5" t="s">
        <v>118</v>
      </c>
      <c r="BA200" s="5" t="s">
        <v>118</v>
      </c>
      <c r="BB200" s="5" t="s">
        <v>118</v>
      </c>
      <c r="BC200" s="5" t="s">
        <v>118</v>
      </c>
      <c r="BD200" s="5" t="s">
        <v>118</v>
      </c>
      <c r="BE200" s="5" t="s">
        <v>118</v>
      </c>
      <c r="BF200" s="5" t="s">
        <v>118</v>
      </c>
      <c r="BG200" s="5" t="s">
        <v>118</v>
      </c>
      <c r="BH200" s="5" t="s">
        <v>118</v>
      </c>
      <c r="BI200" s="5" t="s">
        <v>118</v>
      </c>
      <c r="BJ200" s="5" t="s">
        <v>118</v>
      </c>
      <c r="BK200" s="8" t="s">
        <v>99</v>
      </c>
      <c r="BL200" s="5" t="s">
        <v>1915</v>
      </c>
      <c r="BM200" s="5" t="s">
        <v>118</v>
      </c>
      <c r="BN200" s="5" t="s">
        <v>2968</v>
      </c>
      <c r="BO200" s="5" t="s">
        <v>115</v>
      </c>
      <c r="BP200" s="5" t="s">
        <v>121</v>
      </c>
      <c r="BQ200" s="5" t="s">
        <v>1155</v>
      </c>
      <c r="BR200" s="5" t="s">
        <v>1224</v>
      </c>
      <c r="BS200" s="5" t="s">
        <v>124</v>
      </c>
      <c r="BT200" s="5">
        <f t="shared" si="1"/>
        <v>2025</v>
      </c>
      <c r="BU200" s="5"/>
      <c r="BV200" s="5"/>
      <c r="BW200" s="5"/>
      <c r="BX200" s="5">
        <f>COUNTIF(A2:BV2, "") + COUNTIF(A2:BV2, "NA") + COUNTIF(A2:BV2, "N/A") + COUNTIF(A2:BV2, "No aplica")</f>
        <v>6</v>
      </c>
      <c r="BY200" s="5"/>
      <c r="BZ200" s="12" t="s">
        <v>78</v>
      </c>
      <c r="CA200" s="13" t="s">
        <v>78</v>
      </c>
      <c r="CB200" s="5"/>
      <c r="CC200" s="5"/>
      <c r="CD200" s="13" t="str">
        <f t="shared" si="3"/>
        <v/>
      </c>
      <c r="CE200" s="13"/>
      <c r="CF200" s="13"/>
      <c r="CG200" s="13"/>
      <c r="CH200" s="13"/>
      <c r="CI200" s="13"/>
      <c r="CJ200" s="13">
        <f t="shared" si="4"/>
        <v>0</v>
      </c>
      <c r="CK200" s="14" t="s">
        <v>92</v>
      </c>
      <c r="CL200" s="15" t="s">
        <v>92</v>
      </c>
      <c r="CM200" s="23">
        <v>45804</v>
      </c>
    </row>
    <row r="201" spans="1:91" ht="331.5" x14ac:dyDescent="0.2">
      <c r="A201" s="5" t="s">
        <v>91</v>
      </c>
      <c r="B201" s="5" t="s">
        <v>92</v>
      </c>
      <c r="C201" s="5" t="s">
        <v>2969</v>
      </c>
      <c r="D201" s="6" t="s">
        <v>2970</v>
      </c>
      <c r="E201" s="6" t="s">
        <v>95</v>
      </c>
      <c r="F201" s="6" t="s">
        <v>96</v>
      </c>
      <c r="G201" s="6" t="s">
        <v>97</v>
      </c>
      <c r="H201" s="8" t="s">
        <v>1335</v>
      </c>
      <c r="I201" s="7" t="s">
        <v>99</v>
      </c>
      <c r="J201" s="7" t="s">
        <v>99</v>
      </c>
      <c r="K201" s="5" t="s">
        <v>2971</v>
      </c>
      <c r="L201" s="26" t="s">
        <v>2972</v>
      </c>
      <c r="M201" s="26" t="s">
        <v>2972</v>
      </c>
      <c r="N201" s="7" t="s">
        <v>2136</v>
      </c>
      <c r="O201" s="7" t="s">
        <v>2973</v>
      </c>
      <c r="P201" s="5" t="s">
        <v>104</v>
      </c>
      <c r="Q201" s="7" t="s">
        <v>2974</v>
      </c>
      <c r="R201" s="5" t="s">
        <v>2139</v>
      </c>
      <c r="S201" s="5">
        <v>2618</v>
      </c>
      <c r="T201" s="5" t="s">
        <v>135</v>
      </c>
      <c r="U201" s="5" t="s">
        <v>2975</v>
      </c>
      <c r="V201" s="5" t="s">
        <v>2976</v>
      </c>
      <c r="W201" s="5" t="s">
        <v>2977</v>
      </c>
      <c r="X201" s="5" t="s">
        <v>2978</v>
      </c>
      <c r="Y201" s="27">
        <v>45422</v>
      </c>
      <c r="Z201" s="27">
        <v>45868</v>
      </c>
      <c r="AA201" s="5" t="s">
        <v>2979</v>
      </c>
      <c r="AB201" s="24" t="s">
        <v>2980</v>
      </c>
      <c r="AC201" s="5">
        <v>1</v>
      </c>
      <c r="AD201" s="28" t="s">
        <v>113</v>
      </c>
      <c r="AE201" s="28" t="s">
        <v>114</v>
      </c>
      <c r="AF201" s="5" t="s">
        <v>115</v>
      </c>
      <c r="AG201" s="7" t="s">
        <v>116</v>
      </c>
      <c r="AH201" s="5" t="s">
        <v>1130</v>
      </c>
      <c r="AI201" s="5" t="s">
        <v>118</v>
      </c>
      <c r="AJ201" s="29">
        <v>7.9</v>
      </c>
      <c r="AK201" s="5" t="s">
        <v>118</v>
      </c>
      <c r="AL201" s="5" t="s">
        <v>118</v>
      </c>
      <c r="AM201" s="5" t="s">
        <v>118</v>
      </c>
      <c r="AN201" s="5" t="s">
        <v>118</v>
      </c>
      <c r="AO201" s="7" t="s">
        <v>113</v>
      </c>
      <c r="AP201" s="5">
        <v>180</v>
      </c>
      <c r="AQ201" s="11">
        <f t="shared" si="23"/>
        <v>3.3333333333333333E-2</v>
      </c>
      <c r="AR201" s="5">
        <v>6</v>
      </c>
      <c r="AS201" s="5" t="s">
        <v>118</v>
      </c>
      <c r="AT201" s="5" t="s">
        <v>118</v>
      </c>
      <c r="AU201" s="5" t="s">
        <v>118</v>
      </c>
      <c r="AV201" s="5" t="s">
        <v>118</v>
      </c>
      <c r="AW201" s="5" t="s">
        <v>118</v>
      </c>
      <c r="AX201" s="5" t="s">
        <v>118</v>
      </c>
      <c r="AY201" s="5" t="s">
        <v>118</v>
      </c>
      <c r="AZ201" s="5" t="s">
        <v>118</v>
      </c>
      <c r="BA201" s="5" t="s">
        <v>118</v>
      </c>
      <c r="BB201" s="5" t="s">
        <v>118</v>
      </c>
      <c r="BC201" s="5" t="s">
        <v>118</v>
      </c>
      <c r="BD201" s="5" t="s">
        <v>118</v>
      </c>
      <c r="BE201" s="5" t="s">
        <v>118</v>
      </c>
      <c r="BF201" s="5" t="s">
        <v>118</v>
      </c>
      <c r="BG201" s="5" t="s">
        <v>118</v>
      </c>
      <c r="BH201" s="5" t="s">
        <v>118</v>
      </c>
      <c r="BI201" s="5" t="s">
        <v>118</v>
      </c>
      <c r="BJ201" s="5" t="s">
        <v>118</v>
      </c>
      <c r="BK201" s="8" t="s">
        <v>99</v>
      </c>
      <c r="BL201" s="5" t="s">
        <v>1915</v>
      </c>
      <c r="BM201" s="5" t="s">
        <v>118</v>
      </c>
      <c r="BN201" s="5" t="s">
        <v>2981</v>
      </c>
      <c r="BO201" s="5" t="s">
        <v>115</v>
      </c>
      <c r="BP201" s="5" t="s">
        <v>121</v>
      </c>
      <c r="BQ201" s="5" t="s">
        <v>1155</v>
      </c>
      <c r="BR201" s="5" t="s">
        <v>1224</v>
      </c>
      <c r="BS201" s="5" t="s">
        <v>124</v>
      </c>
      <c r="BT201" s="5">
        <f t="shared" si="1"/>
        <v>2025</v>
      </c>
      <c r="BU201" s="5"/>
      <c r="BV201" s="5"/>
      <c r="BW201" s="5"/>
      <c r="BX201" s="5">
        <f>COUNTIF(A2:BV2, "") + COUNTIF(A2:BV2, "NA") + COUNTIF(A2:BV2, "N/A") + COUNTIF(A2:BV2, "No aplica")</f>
        <v>6</v>
      </c>
      <c r="BY201" s="5"/>
      <c r="BZ201" s="12" t="s">
        <v>78</v>
      </c>
      <c r="CA201" s="13" t="s">
        <v>78</v>
      </c>
      <c r="CB201" s="5"/>
      <c r="CC201" s="5"/>
      <c r="CD201" s="13" t="str">
        <f t="shared" si="3"/>
        <v/>
      </c>
      <c r="CE201" s="13"/>
      <c r="CF201" s="13"/>
      <c r="CG201" s="13"/>
      <c r="CH201" s="13"/>
      <c r="CI201" s="13"/>
      <c r="CJ201" s="13">
        <f t="shared" si="4"/>
        <v>0</v>
      </c>
      <c r="CK201" s="14" t="s">
        <v>92</v>
      </c>
      <c r="CL201" s="15" t="s">
        <v>92</v>
      </c>
      <c r="CM201" s="23">
        <v>45804</v>
      </c>
    </row>
    <row r="202" spans="1:91" ht="153" x14ac:dyDescent="0.2">
      <c r="A202" s="5" t="s">
        <v>91</v>
      </c>
      <c r="B202" s="5" t="s">
        <v>92</v>
      </c>
      <c r="C202" s="5" t="s">
        <v>2982</v>
      </c>
      <c r="D202" s="6" t="s">
        <v>2983</v>
      </c>
      <c r="E202" s="6" t="s">
        <v>95</v>
      </c>
      <c r="F202" s="6" t="s">
        <v>96</v>
      </c>
      <c r="G202" s="6" t="s">
        <v>97</v>
      </c>
      <c r="H202" s="6" t="s">
        <v>1527</v>
      </c>
      <c r="I202" s="7" t="s">
        <v>99</v>
      </c>
      <c r="J202" s="7" t="s">
        <v>99</v>
      </c>
      <c r="K202" s="5" t="s">
        <v>2984</v>
      </c>
      <c r="L202" s="25" t="s">
        <v>2985</v>
      </c>
      <c r="M202" s="25" t="s">
        <v>2985</v>
      </c>
      <c r="N202" s="7" t="s">
        <v>553</v>
      </c>
      <c r="O202" s="7" t="s">
        <v>554</v>
      </c>
      <c r="P202" s="5" t="s">
        <v>104</v>
      </c>
      <c r="Q202" s="7" t="s">
        <v>2986</v>
      </c>
      <c r="R202" s="5" t="s">
        <v>2987</v>
      </c>
      <c r="S202" s="5">
        <v>8292</v>
      </c>
      <c r="T202" s="5" t="s">
        <v>107</v>
      </c>
      <c r="U202" s="5" t="s">
        <v>2988</v>
      </c>
      <c r="V202" s="5" t="s">
        <v>2989</v>
      </c>
      <c r="W202" s="5" t="s">
        <v>2990</v>
      </c>
      <c r="X202" s="5" t="s">
        <v>2991</v>
      </c>
      <c r="Y202" s="27">
        <v>45746</v>
      </c>
      <c r="Z202" s="27">
        <v>45959</v>
      </c>
      <c r="AA202" s="5" t="s">
        <v>2992</v>
      </c>
      <c r="AB202" s="24" t="s">
        <v>2993</v>
      </c>
      <c r="AC202" s="5">
        <v>1</v>
      </c>
      <c r="AD202" s="28" t="s">
        <v>113</v>
      </c>
      <c r="AE202" s="28" t="s">
        <v>114</v>
      </c>
      <c r="AF202" s="5" t="s">
        <v>115</v>
      </c>
      <c r="AG202" s="7" t="s">
        <v>116</v>
      </c>
      <c r="AH202" s="5" t="s">
        <v>1130</v>
      </c>
      <c r="AI202" s="5" t="s">
        <v>118</v>
      </c>
      <c r="AJ202" s="29">
        <v>3.66</v>
      </c>
      <c r="AK202" s="5" t="s">
        <v>118</v>
      </c>
      <c r="AL202" s="5" t="s">
        <v>118</v>
      </c>
      <c r="AM202" s="5" t="s">
        <v>118</v>
      </c>
      <c r="AN202" s="5" t="s">
        <v>118</v>
      </c>
      <c r="AO202" s="7" t="s">
        <v>113</v>
      </c>
      <c r="AP202" s="5">
        <v>12157</v>
      </c>
      <c r="AQ202" s="11">
        <f t="shared" si="23"/>
        <v>7.7650736201365464E-2</v>
      </c>
      <c r="AR202" s="5">
        <v>944</v>
      </c>
      <c r="AS202" s="5" t="s">
        <v>118</v>
      </c>
      <c r="AT202" s="5" t="s">
        <v>118</v>
      </c>
      <c r="AU202" s="5" t="s">
        <v>118</v>
      </c>
      <c r="AV202" s="5" t="s">
        <v>118</v>
      </c>
      <c r="AW202" s="5" t="s">
        <v>118</v>
      </c>
      <c r="AX202" s="5" t="s">
        <v>118</v>
      </c>
      <c r="AY202" s="5" t="s">
        <v>118</v>
      </c>
      <c r="AZ202" s="5" t="s">
        <v>118</v>
      </c>
      <c r="BA202" s="5" t="s">
        <v>118</v>
      </c>
      <c r="BB202" s="5" t="s">
        <v>118</v>
      </c>
      <c r="BC202" s="5" t="s">
        <v>118</v>
      </c>
      <c r="BD202" s="5" t="s">
        <v>118</v>
      </c>
      <c r="BE202" s="5" t="s">
        <v>118</v>
      </c>
      <c r="BF202" s="5" t="s">
        <v>118</v>
      </c>
      <c r="BG202" s="5" t="s">
        <v>118</v>
      </c>
      <c r="BH202" s="5" t="s">
        <v>118</v>
      </c>
      <c r="BI202" s="5" t="s">
        <v>118</v>
      </c>
      <c r="BJ202" s="5" t="s">
        <v>118</v>
      </c>
      <c r="BK202" s="8" t="s">
        <v>99</v>
      </c>
      <c r="BL202" s="5" t="s">
        <v>1915</v>
      </c>
      <c r="BM202" s="5" t="s">
        <v>118</v>
      </c>
      <c r="BN202" s="5" t="s">
        <v>2994</v>
      </c>
      <c r="BO202" s="5" t="s">
        <v>115</v>
      </c>
      <c r="BP202" s="5" t="s">
        <v>121</v>
      </c>
      <c r="BQ202" s="5" t="s">
        <v>1155</v>
      </c>
      <c r="BR202" s="5" t="s">
        <v>1224</v>
      </c>
      <c r="BS202" s="5" t="s">
        <v>124</v>
      </c>
      <c r="BT202" s="5">
        <f t="shared" si="1"/>
        <v>2025</v>
      </c>
      <c r="BU202" s="5"/>
      <c r="BV202" s="5"/>
      <c r="BW202" s="5"/>
      <c r="BX202" s="5">
        <f>COUNTIF(A2:BV2, "") + COUNTIF(A2:BV2, "NA") + COUNTIF(A2:BV2, "N/A") + COUNTIF(A2:BV2, "No aplica")</f>
        <v>6</v>
      </c>
      <c r="BY202" s="5"/>
      <c r="BZ202" s="12" t="s">
        <v>78</v>
      </c>
      <c r="CA202" s="13" t="s">
        <v>78</v>
      </c>
      <c r="CB202" s="5"/>
      <c r="CC202" s="5"/>
      <c r="CD202" s="13" t="str">
        <f t="shared" si="3"/>
        <v/>
      </c>
      <c r="CE202" s="13"/>
      <c r="CF202" s="13"/>
      <c r="CG202" s="13"/>
      <c r="CH202" s="13"/>
      <c r="CI202" s="13"/>
      <c r="CJ202" s="13">
        <f t="shared" si="4"/>
        <v>0</v>
      </c>
      <c r="CK202" s="14" t="s">
        <v>92</v>
      </c>
      <c r="CL202" s="15" t="s">
        <v>92</v>
      </c>
      <c r="CM202" s="23">
        <v>45804</v>
      </c>
    </row>
    <row r="203" spans="1:91" ht="242.25" x14ac:dyDescent="0.2">
      <c r="A203" s="5" t="s">
        <v>91</v>
      </c>
      <c r="B203" s="5" t="s">
        <v>92</v>
      </c>
      <c r="C203" s="5" t="s">
        <v>2995</v>
      </c>
      <c r="D203" s="6" t="s">
        <v>2996</v>
      </c>
      <c r="E203" s="6" t="s">
        <v>95</v>
      </c>
      <c r="F203" s="6" t="s">
        <v>96</v>
      </c>
      <c r="G203" s="6" t="s">
        <v>97</v>
      </c>
      <c r="H203" s="6" t="s">
        <v>1527</v>
      </c>
      <c r="I203" s="7" t="s">
        <v>99</v>
      </c>
      <c r="J203" s="7" t="s">
        <v>99</v>
      </c>
      <c r="K203" s="5" t="s">
        <v>2997</v>
      </c>
      <c r="L203" s="26" t="s">
        <v>2998</v>
      </c>
      <c r="M203" s="26" t="s">
        <v>2998</v>
      </c>
      <c r="N203" s="7">
        <v>901240442</v>
      </c>
      <c r="O203" s="7" t="s">
        <v>2999</v>
      </c>
      <c r="P203" s="5" t="s">
        <v>132</v>
      </c>
      <c r="Q203" s="7" t="s">
        <v>3000</v>
      </c>
      <c r="R203" s="5" t="s">
        <v>867</v>
      </c>
      <c r="S203" s="5">
        <v>4921</v>
      </c>
      <c r="T203" s="5" t="s">
        <v>323</v>
      </c>
      <c r="U203" s="5" t="s">
        <v>3001</v>
      </c>
      <c r="V203" s="5" t="s">
        <v>3002</v>
      </c>
      <c r="W203" s="5" t="s">
        <v>3003</v>
      </c>
      <c r="X203" s="5" t="s">
        <v>3004</v>
      </c>
      <c r="Y203" s="27">
        <v>45748</v>
      </c>
      <c r="Z203" s="27">
        <v>45959</v>
      </c>
      <c r="AA203" s="5" t="s">
        <v>3005</v>
      </c>
      <c r="AB203" s="24" t="s">
        <v>3006</v>
      </c>
      <c r="AC203" s="5">
        <v>1</v>
      </c>
      <c r="AD203" s="28" t="s">
        <v>113</v>
      </c>
      <c r="AE203" s="28" t="s">
        <v>114</v>
      </c>
      <c r="AF203" s="5" t="s">
        <v>115</v>
      </c>
      <c r="AG203" s="7" t="s">
        <v>116</v>
      </c>
      <c r="AH203" s="5" t="s">
        <v>1130</v>
      </c>
      <c r="AI203" s="5" t="s">
        <v>118</v>
      </c>
      <c r="AJ203" s="29">
        <v>11.17</v>
      </c>
      <c r="AK203" s="5" t="s">
        <v>118</v>
      </c>
      <c r="AL203" s="5" t="s">
        <v>118</v>
      </c>
      <c r="AM203" s="5" t="s">
        <v>118</v>
      </c>
      <c r="AN203" s="5" t="s">
        <v>118</v>
      </c>
      <c r="AO203" s="7" t="s">
        <v>113</v>
      </c>
      <c r="AP203" s="5">
        <v>375522</v>
      </c>
      <c r="AQ203" s="11">
        <f t="shared" si="23"/>
        <v>3.2754405867033089E-4</v>
      </c>
      <c r="AR203" s="5">
        <v>123</v>
      </c>
      <c r="AS203" s="5" t="s">
        <v>118</v>
      </c>
      <c r="AT203" s="5" t="s">
        <v>118</v>
      </c>
      <c r="AU203" s="5" t="s">
        <v>118</v>
      </c>
      <c r="AV203" s="5" t="s">
        <v>118</v>
      </c>
      <c r="AW203" s="5" t="s">
        <v>118</v>
      </c>
      <c r="AX203" s="5" t="s">
        <v>118</v>
      </c>
      <c r="AY203" s="5" t="s">
        <v>118</v>
      </c>
      <c r="AZ203" s="5" t="s">
        <v>118</v>
      </c>
      <c r="BA203" s="5" t="s">
        <v>118</v>
      </c>
      <c r="BB203" s="5" t="s">
        <v>118</v>
      </c>
      <c r="BC203" s="5" t="s">
        <v>118</v>
      </c>
      <c r="BD203" s="5" t="s">
        <v>118</v>
      </c>
      <c r="BE203" s="5" t="s">
        <v>118</v>
      </c>
      <c r="BF203" s="5" t="s">
        <v>118</v>
      </c>
      <c r="BG203" s="5" t="s">
        <v>118</v>
      </c>
      <c r="BH203" s="5" t="s">
        <v>118</v>
      </c>
      <c r="BI203" s="5" t="s">
        <v>118</v>
      </c>
      <c r="BJ203" s="5" t="s">
        <v>118</v>
      </c>
      <c r="BK203" s="8" t="s">
        <v>99</v>
      </c>
      <c r="BL203" s="5" t="s">
        <v>1915</v>
      </c>
      <c r="BM203" s="5" t="s">
        <v>118</v>
      </c>
      <c r="BN203" s="5" t="s">
        <v>3007</v>
      </c>
      <c r="BO203" s="5" t="s">
        <v>115</v>
      </c>
      <c r="BP203" s="5" t="s">
        <v>121</v>
      </c>
      <c r="BQ203" s="5" t="s">
        <v>1155</v>
      </c>
      <c r="BR203" s="5" t="s">
        <v>1224</v>
      </c>
      <c r="BS203" s="5" t="s">
        <v>124</v>
      </c>
      <c r="BT203" s="5">
        <f t="shared" si="1"/>
        <v>2025</v>
      </c>
      <c r="BU203" s="5"/>
      <c r="BV203" s="5"/>
      <c r="BW203" s="5"/>
      <c r="BX203" s="5">
        <f>COUNTIF(A2:BV2, "") + COUNTIF(A2:BV2, "NA") + COUNTIF(A2:BV2, "N/A") + COUNTIF(A2:BV2, "No aplica")</f>
        <v>6</v>
      </c>
      <c r="BY203" s="5"/>
      <c r="BZ203" s="12" t="s">
        <v>78</v>
      </c>
      <c r="CA203" s="13" t="s">
        <v>78</v>
      </c>
      <c r="CB203" s="5"/>
      <c r="CC203" s="5"/>
      <c r="CD203" s="13" t="str">
        <f t="shared" si="3"/>
        <v/>
      </c>
      <c r="CE203" s="13"/>
      <c r="CF203" s="13"/>
      <c r="CG203" s="13"/>
      <c r="CH203" s="13"/>
      <c r="CI203" s="13"/>
      <c r="CJ203" s="13">
        <f t="shared" si="4"/>
        <v>0</v>
      </c>
      <c r="CK203" s="14" t="s">
        <v>92</v>
      </c>
      <c r="CL203" s="15" t="s">
        <v>92</v>
      </c>
      <c r="CM203" s="23">
        <v>45804</v>
      </c>
    </row>
    <row r="204" spans="1:91" ht="153" x14ac:dyDescent="0.2">
      <c r="A204" s="5" t="s">
        <v>91</v>
      </c>
      <c r="B204" s="5" t="s">
        <v>92</v>
      </c>
      <c r="C204" s="5" t="s">
        <v>3008</v>
      </c>
      <c r="D204" s="6" t="s">
        <v>3009</v>
      </c>
      <c r="E204" s="6" t="s">
        <v>95</v>
      </c>
      <c r="F204" s="6" t="s">
        <v>96</v>
      </c>
      <c r="G204" s="6" t="s">
        <v>97</v>
      </c>
      <c r="H204" s="6" t="s">
        <v>1527</v>
      </c>
      <c r="I204" s="7" t="s">
        <v>99</v>
      </c>
      <c r="J204" s="7" t="s">
        <v>99</v>
      </c>
      <c r="K204" s="5" t="s">
        <v>3010</v>
      </c>
      <c r="L204" s="26" t="s">
        <v>3011</v>
      </c>
      <c r="M204" s="26" t="s">
        <v>3011</v>
      </c>
      <c r="N204" s="25" t="s">
        <v>3012</v>
      </c>
      <c r="O204" s="7" t="s">
        <v>3013</v>
      </c>
      <c r="P204" s="5" t="s">
        <v>132</v>
      </c>
      <c r="Q204" s="25" t="s">
        <v>3014</v>
      </c>
      <c r="R204" s="5" t="s">
        <v>3015</v>
      </c>
      <c r="S204" s="5">
        <v>3290</v>
      </c>
      <c r="T204" s="5" t="s">
        <v>107</v>
      </c>
      <c r="U204" s="5" t="s">
        <v>3016</v>
      </c>
      <c r="V204" s="5" t="s">
        <v>3017</v>
      </c>
      <c r="W204" s="5" t="s">
        <v>3018</v>
      </c>
      <c r="X204" s="5" t="s">
        <v>3019</v>
      </c>
      <c r="Y204" s="27">
        <v>45731</v>
      </c>
      <c r="Z204" s="27">
        <v>45988</v>
      </c>
      <c r="AA204" s="5" t="s">
        <v>3020</v>
      </c>
      <c r="AB204" s="24" t="s">
        <v>3021</v>
      </c>
      <c r="AC204" s="5">
        <v>1</v>
      </c>
      <c r="AD204" s="28" t="s">
        <v>113</v>
      </c>
      <c r="AE204" s="28" t="s">
        <v>114</v>
      </c>
      <c r="AF204" s="5" t="s">
        <v>115</v>
      </c>
      <c r="AG204" s="7" t="s">
        <v>116</v>
      </c>
      <c r="AH204" s="5" t="s">
        <v>1130</v>
      </c>
      <c r="AI204" s="5" t="s">
        <v>118</v>
      </c>
      <c r="AJ204" s="29">
        <v>57.35</v>
      </c>
      <c r="AK204" s="5" t="s">
        <v>118</v>
      </c>
      <c r="AL204" s="5" t="s">
        <v>118</v>
      </c>
      <c r="AM204" s="5" t="s">
        <v>118</v>
      </c>
      <c r="AN204" s="5" t="s">
        <v>118</v>
      </c>
      <c r="AO204" s="7" t="s">
        <v>113</v>
      </c>
      <c r="AP204" s="5">
        <v>1046</v>
      </c>
      <c r="AQ204" s="11">
        <f t="shared" si="23"/>
        <v>0.5047801147227533</v>
      </c>
      <c r="AR204" s="5">
        <v>528</v>
      </c>
      <c r="AS204" s="5" t="s">
        <v>118</v>
      </c>
      <c r="AT204" s="5" t="s">
        <v>118</v>
      </c>
      <c r="AU204" s="5" t="s">
        <v>118</v>
      </c>
      <c r="AV204" s="5" t="s">
        <v>118</v>
      </c>
      <c r="AW204" s="5" t="s">
        <v>118</v>
      </c>
      <c r="AX204" s="5" t="s">
        <v>118</v>
      </c>
      <c r="AY204" s="5" t="s">
        <v>118</v>
      </c>
      <c r="AZ204" s="5" t="s">
        <v>118</v>
      </c>
      <c r="BA204" s="5" t="s">
        <v>118</v>
      </c>
      <c r="BB204" s="5" t="s">
        <v>118</v>
      </c>
      <c r="BC204" s="5" t="s">
        <v>118</v>
      </c>
      <c r="BD204" s="5" t="s">
        <v>118</v>
      </c>
      <c r="BE204" s="5" t="s">
        <v>118</v>
      </c>
      <c r="BF204" s="5" t="s">
        <v>118</v>
      </c>
      <c r="BG204" s="5" t="s">
        <v>118</v>
      </c>
      <c r="BH204" s="5" t="s">
        <v>118</v>
      </c>
      <c r="BI204" s="5" t="s">
        <v>118</v>
      </c>
      <c r="BJ204" s="5" t="s">
        <v>118</v>
      </c>
      <c r="BK204" s="8" t="s">
        <v>99</v>
      </c>
      <c r="BL204" s="5" t="s">
        <v>1915</v>
      </c>
      <c r="BM204" s="5" t="s">
        <v>118</v>
      </c>
      <c r="BN204" s="5" t="s">
        <v>118</v>
      </c>
      <c r="BO204" s="5" t="s">
        <v>115</v>
      </c>
      <c r="BP204" s="5" t="s">
        <v>121</v>
      </c>
      <c r="BQ204" s="5" t="s">
        <v>1155</v>
      </c>
      <c r="BR204" s="5" t="s">
        <v>1224</v>
      </c>
      <c r="BS204" s="5" t="s">
        <v>124</v>
      </c>
      <c r="BT204" s="5">
        <f t="shared" si="1"/>
        <v>2025</v>
      </c>
      <c r="BU204" s="5"/>
      <c r="BV204" s="5"/>
      <c r="BW204" s="5"/>
      <c r="BX204" s="5">
        <f>COUNTIF(A2:BV2, "") + COUNTIF(A2:BV2, "NA") + COUNTIF(A2:BV2, "N/A") + COUNTIF(A2:BV2, "No aplica")</f>
        <v>6</v>
      </c>
      <c r="BY204" s="5"/>
      <c r="BZ204" s="12" t="s">
        <v>78</v>
      </c>
      <c r="CA204" s="13" t="s">
        <v>78</v>
      </c>
      <c r="CB204" s="5"/>
      <c r="CC204" s="5"/>
      <c r="CD204" s="13" t="str">
        <f t="shared" si="3"/>
        <v/>
      </c>
      <c r="CE204" s="13"/>
      <c r="CF204" s="13"/>
      <c r="CG204" s="13"/>
      <c r="CH204" s="13"/>
      <c r="CI204" s="13"/>
      <c r="CJ204" s="13">
        <f t="shared" si="4"/>
        <v>0</v>
      </c>
      <c r="CK204" s="14" t="s">
        <v>92</v>
      </c>
      <c r="CL204" s="15" t="s">
        <v>92</v>
      </c>
      <c r="CM204" s="23">
        <v>45804</v>
      </c>
    </row>
    <row r="205" spans="1:91" ht="204" x14ac:dyDescent="0.2">
      <c r="A205" s="5" t="s">
        <v>91</v>
      </c>
      <c r="B205" s="5" t="s">
        <v>92</v>
      </c>
      <c r="C205" s="5" t="s">
        <v>3022</v>
      </c>
      <c r="D205" s="34" t="s">
        <v>3023</v>
      </c>
      <c r="E205" s="6" t="s">
        <v>95</v>
      </c>
      <c r="F205" s="6" t="s">
        <v>96</v>
      </c>
      <c r="G205" s="6" t="s">
        <v>97</v>
      </c>
      <c r="H205" s="6" t="s">
        <v>1160</v>
      </c>
      <c r="I205" s="7" t="s">
        <v>99</v>
      </c>
      <c r="J205" s="7" t="s">
        <v>99</v>
      </c>
      <c r="K205" s="5" t="s">
        <v>3024</v>
      </c>
      <c r="L205" s="26" t="s">
        <v>3025</v>
      </c>
      <c r="M205" s="26" t="s">
        <v>3025</v>
      </c>
      <c r="N205" s="37" t="s">
        <v>3026</v>
      </c>
      <c r="O205" s="7" t="s">
        <v>3027</v>
      </c>
      <c r="P205" s="5" t="s">
        <v>132</v>
      </c>
      <c r="Q205" s="31" t="s">
        <v>3028</v>
      </c>
      <c r="R205" s="5" t="s">
        <v>3029</v>
      </c>
      <c r="S205" s="5">
        <v>4923</v>
      </c>
      <c r="T205" s="5" t="s">
        <v>234</v>
      </c>
      <c r="U205" s="5" t="s">
        <v>3030</v>
      </c>
      <c r="V205" s="5" t="s">
        <v>3031</v>
      </c>
      <c r="W205" s="5" t="s">
        <v>3032</v>
      </c>
      <c r="X205" s="5" t="s">
        <v>3033</v>
      </c>
      <c r="Y205" s="27">
        <v>45383</v>
      </c>
      <c r="Z205" s="27">
        <v>45805</v>
      </c>
      <c r="AA205" s="5" t="s">
        <v>3034</v>
      </c>
      <c r="AB205" s="24" t="s">
        <v>3035</v>
      </c>
      <c r="AC205" s="5">
        <v>1</v>
      </c>
      <c r="AD205" s="28" t="s">
        <v>113</v>
      </c>
      <c r="AE205" s="28" t="s">
        <v>114</v>
      </c>
      <c r="AF205" s="5" t="s">
        <v>115</v>
      </c>
      <c r="AG205" s="31" t="s">
        <v>116</v>
      </c>
      <c r="AH205" s="5" t="s">
        <v>1130</v>
      </c>
      <c r="AI205" s="5" t="s">
        <v>118</v>
      </c>
      <c r="AJ205" s="35">
        <v>37.549999999999997</v>
      </c>
      <c r="AK205" s="5" t="s">
        <v>118</v>
      </c>
      <c r="AL205" s="5" t="s">
        <v>118</v>
      </c>
      <c r="AM205" s="5" t="s">
        <v>118</v>
      </c>
      <c r="AN205" s="5" t="s">
        <v>118</v>
      </c>
      <c r="AO205" s="7" t="s">
        <v>113</v>
      </c>
      <c r="AP205" s="5">
        <v>550</v>
      </c>
      <c r="AQ205" s="11">
        <f t="shared" si="23"/>
        <v>0.29818181818181816</v>
      </c>
      <c r="AR205" s="5">
        <v>164</v>
      </c>
      <c r="AS205" s="5" t="s">
        <v>118</v>
      </c>
      <c r="AT205" s="5" t="s">
        <v>118</v>
      </c>
      <c r="AU205" s="5" t="s">
        <v>118</v>
      </c>
      <c r="AV205" s="5" t="s">
        <v>118</v>
      </c>
      <c r="AW205" s="5" t="s">
        <v>118</v>
      </c>
      <c r="AX205" s="5" t="s">
        <v>118</v>
      </c>
      <c r="AY205" s="5" t="s">
        <v>118</v>
      </c>
      <c r="AZ205" s="5" t="s">
        <v>118</v>
      </c>
      <c r="BA205" s="5" t="s">
        <v>118</v>
      </c>
      <c r="BB205" s="5" t="s">
        <v>118</v>
      </c>
      <c r="BC205" s="5" t="s">
        <v>118</v>
      </c>
      <c r="BD205" s="5" t="s">
        <v>118</v>
      </c>
      <c r="BE205" s="5" t="s">
        <v>118</v>
      </c>
      <c r="BF205" s="5" t="s">
        <v>118</v>
      </c>
      <c r="BG205" s="5" t="s">
        <v>118</v>
      </c>
      <c r="BH205" s="5" t="s">
        <v>118</v>
      </c>
      <c r="BI205" s="5" t="s">
        <v>118</v>
      </c>
      <c r="BJ205" s="5" t="s">
        <v>118</v>
      </c>
      <c r="BK205" s="8" t="s">
        <v>99</v>
      </c>
      <c r="BL205" s="5" t="s">
        <v>1915</v>
      </c>
      <c r="BM205" s="5" t="s">
        <v>118</v>
      </c>
      <c r="BN205" s="5" t="s">
        <v>3036</v>
      </c>
      <c r="BO205" s="5" t="s">
        <v>115</v>
      </c>
      <c r="BP205" s="5" t="s">
        <v>121</v>
      </c>
      <c r="BQ205" s="5" t="s">
        <v>1155</v>
      </c>
      <c r="BR205" s="5" t="s">
        <v>1224</v>
      </c>
      <c r="BS205" s="5" t="s">
        <v>124</v>
      </c>
      <c r="BT205" s="5">
        <f t="shared" si="1"/>
        <v>2025</v>
      </c>
      <c r="BU205" s="5"/>
      <c r="BV205" s="5"/>
      <c r="BW205" s="5"/>
      <c r="BX205" s="5">
        <f>COUNTIF(A2:BV2, "") + COUNTIF(A2:BV2, "NA") + COUNTIF(A2:BV2, "N/A") + COUNTIF(A2:BV2, "No aplica")</f>
        <v>6</v>
      </c>
      <c r="BY205" s="5"/>
      <c r="BZ205" s="12" t="s">
        <v>78</v>
      </c>
      <c r="CA205" s="13" t="s">
        <v>78</v>
      </c>
      <c r="CB205" s="5"/>
      <c r="CC205" s="5"/>
      <c r="CD205" s="13" t="str">
        <f t="shared" si="3"/>
        <v/>
      </c>
      <c r="CE205" s="13"/>
      <c r="CF205" s="13"/>
      <c r="CG205" s="13"/>
      <c r="CH205" s="13"/>
      <c r="CI205" s="13"/>
      <c r="CJ205" s="13">
        <f t="shared" si="4"/>
        <v>0</v>
      </c>
      <c r="CK205" s="14" t="s">
        <v>92</v>
      </c>
      <c r="CL205" s="15" t="s">
        <v>92</v>
      </c>
      <c r="CM205" s="23">
        <v>45804</v>
      </c>
    </row>
    <row r="206" spans="1:91" ht="191.25" x14ac:dyDescent="0.2">
      <c r="A206" s="5" t="s">
        <v>91</v>
      </c>
      <c r="B206" s="5" t="s">
        <v>92</v>
      </c>
      <c r="C206" s="5" t="s">
        <v>3037</v>
      </c>
      <c r="D206" s="6" t="s">
        <v>3038</v>
      </c>
      <c r="E206" s="6" t="s">
        <v>95</v>
      </c>
      <c r="F206" s="6" t="s">
        <v>96</v>
      </c>
      <c r="G206" s="6" t="s">
        <v>97</v>
      </c>
      <c r="H206" s="6" t="s">
        <v>1160</v>
      </c>
      <c r="I206" s="7" t="s">
        <v>99</v>
      </c>
      <c r="J206" s="7" t="s">
        <v>99</v>
      </c>
      <c r="K206" s="5" t="s">
        <v>3039</v>
      </c>
      <c r="L206" s="25" t="s">
        <v>3040</v>
      </c>
      <c r="M206" s="25" t="s">
        <v>3040</v>
      </c>
      <c r="N206" s="7" t="s">
        <v>3041</v>
      </c>
      <c r="O206" s="7" t="s">
        <v>3042</v>
      </c>
      <c r="P206" s="5" t="s">
        <v>132</v>
      </c>
      <c r="Q206" s="7" t="s">
        <v>3043</v>
      </c>
      <c r="R206" s="5" t="s">
        <v>3044</v>
      </c>
      <c r="S206" s="5">
        <v>1030</v>
      </c>
      <c r="T206" s="5" t="s">
        <v>234</v>
      </c>
      <c r="U206" s="5" t="s">
        <v>3045</v>
      </c>
      <c r="V206" s="5" t="s">
        <v>3046</v>
      </c>
      <c r="W206" s="5" t="s">
        <v>3047</v>
      </c>
      <c r="X206" s="5" t="s">
        <v>3048</v>
      </c>
      <c r="Y206" s="6" t="s">
        <v>113</v>
      </c>
      <c r="Z206" s="27">
        <v>45742</v>
      </c>
      <c r="AA206" s="5" t="s">
        <v>3049</v>
      </c>
      <c r="AB206" s="24" t="s">
        <v>3050</v>
      </c>
      <c r="AC206" s="5">
        <v>1</v>
      </c>
      <c r="AD206" s="28" t="s">
        <v>113</v>
      </c>
      <c r="AE206" s="28" t="s">
        <v>114</v>
      </c>
      <c r="AF206" s="5" t="s">
        <v>115</v>
      </c>
      <c r="AG206" s="7" t="s">
        <v>116</v>
      </c>
      <c r="AH206" s="5" t="s">
        <v>1130</v>
      </c>
      <c r="AI206" s="5" t="s">
        <v>118</v>
      </c>
      <c r="AJ206" s="5" t="s">
        <v>118</v>
      </c>
      <c r="AK206" s="5" t="s">
        <v>118</v>
      </c>
      <c r="AL206" s="5" t="s">
        <v>118</v>
      </c>
      <c r="AM206" s="5" t="s">
        <v>118</v>
      </c>
      <c r="AN206" s="5" t="s">
        <v>118</v>
      </c>
      <c r="AO206" s="7" t="s">
        <v>113</v>
      </c>
      <c r="AP206" s="5" t="s">
        <v>118</v>
      </c>
      <c r="AQ206" s="5" t="s">
        <v>118</v>
      </c>
      <c r="AR206" s="5">
        <v>46</v>
      </c>
      <c r="AS206" s="5" t="s">
        <v>118</v>
      </c>
      <c r="AT206" s="5" t="s">
        <v>118</v>
      </c>
      <c r="AU206" s="5" t="s">
        <v>118</v>
      </c>
      <c r="AV206" s="5" t="s">
        <v>118</v>
      </c>
      <c r="AW206" s="5" t="s">
        <v>118</v>
      </c>
      <c r="AX206" s="5" t="s">
        <v>118</v>
      </c>
      <c r="AY206" s="5" t="s">
        <v>118</v>
      </c>
      <c r="AZ206" s="5" t="s">
        <v>118</v>
      </c>
      <c r="BA206" s="5" t="s">
        <v>118</v>
      </c>
      <c r="BB206" s="5" t="s">
        <v>118</v>
      </c>
      <c r="BC206" s="5" t="s">
        <v>118</v>
      </c>
      <c r="BD206" s="5" t="s">
        <v>118</v>
      </c>
      <c r="BE206" s="5" t="s">
        <v>118</v>
      </c>
      <c r="BF206" s="5" t="s">
        <v>118</v>
      </c>
      <c r="BG206" s="5" t="s">
        <v>118</v>
      </c>
      <c r="BH206" s="5" t="s">
        <v>118</v>
      </c>
      <c r="BI206" s="5" t="s">
        <v>118</v>
      </c>
      <c r="BJ206" s="5" t="s">
        <v>118</v>
      </c>
      <c r="BK206" s="8" t="s">
        <v>99</v>
      </c>
      <c r="BL206" s="5" t="s">
        <v>1915</v>
      </c>
      <c r="BM206" s="5" t="s">
        <v>118</v>
      </c>
      <c r="BN206" s="5" t="s">
        <v>3051</v>
      </c>
      <c r="BO206" s="5" t="s">
        <v>115</v>
      </c>
      <c r="BP206" s="5" t="s">
        <v>121</v>
      </c>
      <c r="BQ206" s="5" t="s">
        <v>1155</v>
      </c>
      <c r="BR206" s="5" t="s">
        <v>1224</v>
      </c>
      <c r="BS206" s="5" t="s">
        <v>124</v>
      </c>
      <c r="BT206" s="5">
        <f t="shared" si="1"/>
        <v>2025</v>
      </c>
      <c r="BU206" s="5"/>
      <c r="BV206" s="5"/>
      <c r="BW206" s="5"/>
      <c r="BX206" s="5">
        <f>COUNTIF(A2:BV2, "") + COUNTIF(A2:BV2, "NA") + COUNTIF(A2:BV2, "N/A") + COUNTIF(A2:BV2, "No aplica")</f>
        <v>6</v>
      </c>
      <c r="BY206" s="5"/>
      <c r="BZ206" s="12" t="s">
        <v>78</v>
      </c>
      <c r="CA206" s="13" t="s">
        <v>78</v>
      </c>
      <c r="CB206" s="5"/>
      <c r="CC206" s="5"/>
      <c r="CD206" s="13" t="str">
        <f t="shared" si="3"/>
        <v/>
      </c>
      <c r="CE206" s="13"/>
      <c r="CF206" s="13"/>
      <c r="CG206" s="13"/>
      <c r="CH206" s="13"/>
      <c r="CI206" s="13"/>
      <c r="CJ206" s="13">
        <f t="shared" si="4"/>
        <v>0</v>
      </c>
      <c r="CK206" s="14" t="s">
        <v>92</v>
      </c>
      <c r="CL206" s="15" t="s">
        <v>92</v>
      </c>
      <c r="CM206" s="23">
        <v>45804</v>
      </c>
    </row>
    <row r="207" spans="1:91" ht="165.75" x14ac:dyDescent="0.2">
      <c r="A207" s="5" t="s">
        <v>91</v>
      </c>
      <c r="B207" s="5" t="s">
        <v>92</v>
      </c>
      <c r="C207" s="5" t="s">
        <v>3052</v>
      </c>
      <c r="D207" s="34" t="s">
        <v>3053</v>
      </c>
      <c r="E207" s="6" t="s">
        <v>95</v>
      </c>
      <c r="F207" s="6" t="s">
        <v>96</v>
      </c>
      <c r="G207" s="6" t="s">
        <v>97</v>
      </c>
      <c r="H207" s="6" t="s">
        <v>1160</v>
      </c>
      <c r="I207" s="7" t="s">
        <v>99</v>
      </c>
      <c r="J207" s="7" t="s">
        <v>99</v>
      </c>
      <c r="K207" s="5" t="s">
        <v>3054</v>
      </c>
      <c r="L207" s="26" t="s">
        <v>3055</v>
      </c>
      <c r="M207" s="26" t="s">
        <v>3055</v>
      </c>
      <c r="N207" s="7" t="s">
        <v>2560</v>
      </c>
      <c r="O207" s="7" t="s">
        <v>3056</v>
      </c>
      <c r="P207" s="5" t="s">
        <v>104</v>
      </c>
      <c r="Q207" s="31" t="s">
        <v>3057</v>
      </c>
      <c r="R207" s="5" t="s">
        <v>3058</v>
      </c>
      <c r="S207" s="5">
        <v>1104</v>
      </c>
      <c r="T207" s="5" t="s">
        <v>107</v>
      </c>
      <c r="U207" s="5" t="s">
        <v>3059</v>
      </c>
      <c r="V207" s="5" t="s">
        <v>3060</v>
      </c>
      <c r="W207" s="5" t="s">
        <v>3061</v>
      </c>
      <c r="X207" s="5" t="s">
        <v>3062</v>
      </c>
      <c r="Y207" s="27">
        <v>45078</v>
      </c>
      <c r="Z207" s="27">
        <v>45715</v>
      </c>
      <c r="AA207" s="5" t="s">
        <v>3063</v>
      </c>
      <c r="AB207" s="24" t="s">
        <v>3064</v>
      </c>
      <c r="AC207" s="5">
        <v>1</v>
      </c>
      <c r="AD207" s="28" t="s">
        <v>113</v>
      </c>
      <c r="AE207" s="28" t="s">
        <v>114</v>
      </c>
      <c r="AF207" s="5" t="s">
        <v>115</v>
      </c>
      <c r="AG207" s="31" t="s">
        <v>694</v>
      </c>
      <c r="AH207" s="5" t="s">
        <v>1130</v>
      </c>
      <c r="AI207" s="5" t="s">
        <v>118</v>
      </c>
      <c r="AJ207" s="35">
        <v>1.87</v>
      </c>
      <c r="AK207" s="5" t="s">
        <v>118</v>
      </c>
      <c r="AL207" s="5" t="s">
        <v>118</v>
      </c>
      <c r="AM207" s="5" t="s">
        <v>118</v>
      </c>
      <c r="AN207" s="5" t="s">
        <v>118</v>
      </c>
      <c r="AO207" s="7" t="s">
        <v>113</v>
      </c>
      <c r="AP207" s="5" t="s">
        <v>118</v>
      </c>
      <c r="AQ207" s="5" t="s">
        <v>118</v>
      </c>
      <c r="AR207" s="5" t="s">
        <v>118</v>
      </c>
      <c r="AS207" s="5" t="s">
        <v>118</v>
      </c>
      <c r="AT207" s="5" t="s">
        <v>118</v>
      </c>
      <c r="AU207" s="5" t="s">
        <v>118</v>
      </c>
      <c r="AV207" s="5" t="s">
        <v>118</v>
      </c>
      <c r="AW207" s="5" t="s">
        <v>118</v>
      </c>
      <c r="AX207" s="5" t="s">
        <v>118</v>
      </c>
      <c r="AY207" s="5" t="s">
        <v>118</v>
      </c>
      <c r="AZ207" s="5" t="s">
        <v>118</v>
      </c>
      <c r="BA207" s="5" t="s">
        <v>118</v>
      </c>
      <c r="BB207" s="5" t="s">
        <v>118</v>
      </c>
      <c r="BC207" s="5" t="s">
        <v>118</v>
      </c>
      <c r="BD207" s="5" t="s">
        <v>118</v>
      </c>
      <c r="BE207" s="5" t="s">
        <v>118</v>
      </c>
      <c r="BF207" s="5" t="s">
        <v>118</v>
      </c>
      <c r="BG207" s="5" t="s">
        <v>118</v>
      </c>
      <c r="BH207" s="5" t="s">
        <v>118</v>
      </c>
      <c r="BI207" s="5" t="s">
        <v>118</v>
      </c>
      <c r="BJ207" s="5" t="s">
        <v>118</v>
      </c>
      <c r="BK207" s="8" t="s">
        <v>3065</v>
      </c>
      <c r="BL207" s="5" t="s">
        <v>3066</v>
      </c>
      <c r="BM207" s="5" t="s">
        <v>118</v>
      </c>
      <c r="BN207" s="5" t="s">
        <v>118</v>
      </c>
      <c r="BO207" s="5" t="s">
        <v>115</v>
      </c>
      <c r="BP207" s="5" t="s">
        <v>121</v>
      </c>
      <c r="BQ207" s="5" t="s">
        <v>1155</v>
      </c>
      <c r="BR207" s="5" t="s">
        <v>1824</v>
      </c>
      <c r="BS207" s="5" t="s">
        <v>124</v>
      </c>
      <c r="BT207" s="5">
        <f t="shared" si="1"/>
        <v>2025</v>
      </c>
      <c r="BU207" s="5"/>
      <c r="BV207" s="5"/>
      <c r="BW207" s="5"/>
      <c r="BX207" s="5">
        <f>COUNTIF(A2:BV2, "") + COUNTIF(A2:BV2, "NA") + COUNTIF(A2:BV2, "N/A") + COUNTIF(A2:BV2, "No aplica")</f>
        <v>6</v>
      </c>
      <c r="BY207" s="5"/>
      <c r="BZ207" s="12" t="s">
        <v>78</v>
      </c>
      <c r="CA207" s="13" t="s">
        <v>78</v>
      </c>
      <c r="CB207" s="5"/>
      <c r="CC207" s="5"/>
      <c r="CD207" s="13" t="str">
        <f t="shared" si="3"/>
        <v/>
      </c>
      <c r="CE207" s="13"/>
      <c r="CF207" s="13"/>
      <c r="CG207" s="13"/>
      <c r="CH207" s="13"/>
      <c r="CI207" s="13"/>
      <c r="CJ207" s="13">
        <f t="shared" si="4"/>
        <v>0</v>
      </c>
      <c r="CK207" s="14" t="s">
        <v>92</v>
      </c>
      <c r="CL207" s="15" t="s">
        <v>92</v>
      </c>
      <c r="CM207" s="23">
        <v>45804</v>
      </c>
    </row>
    <row r="208" spans="1:91" ht="331.5" x14ac:dyDescent="0.2">
      <c r="A208" s="5" t="s">
        <v>91</v>
      </c>
      <c r="B208" s="5" t="s">
        <v>92</v>
      </c>
      <c r="C208" s="5" t="s">
        <v>3067</v>
      </c>
      <c r="D208" s="39" t="s">
        <v>3068</v>
      </c>
      <c r="E208" s="6" t="s">
        <v>95</v>
      </c>
      <c r="F208" s="6" t="s">
        <v>96</v>
      </c>
      <c r="G208" s="6" t="s">
        <v>97</v>
      </c>
      <c r="H208" s="8" t="s">
        <v>1335</v>
      </c>
      <c r="I208" s="7" t="s">
        <v>99</v>
      </c>
      <c r="J208" s="7" t="s">
        <v>99</v>
      </c>
      <c r="K208" s="5" t="s">
        <v>3069</v>
      </c>
      <c r="L208" s="26" t="s">
        <v>3070</v>
      </c>
      <c r="M208" s="26" t="s">
        <v>3070</v>
      </c>
      <c r="N208" s="7" t="s">
        <v>3071</v>
      </c>
      <c r="O208" s="7" t="s">
        <v>3072</v>
      </c>
      <c r="P208" s="5" t="s">
        <v>132</v>
      </c>
      <c r="Q208" s="7" t="s">
        <v>3073</v>
      </c>
      <c r="R208" s="5" t="s">
        <v>3074</v>
      </c>
      <c r="S208" s="5">
        <v>1089</v>
      </c>
      <c r="T208" s="5" t="s">
        <v>187</v>
      </c>
      <c r="U208" s="5" t="s">
        <v>3075</v>
      </c>
      <c r="V208" s="5" t="s">
        <v>3076</v>
      </c>
      <c r="W208" s="5" t="s">
        <v>3077</v>
      </c>
      <c r="X208" s="5" t="s">
        <v>3078</v>
      </c>
      <c r="Y208" s="27">
        <v>45413</v>
      </c>
      <c r="Z208" s="27">
        <v>45805</v>
      </c>
      <c r="AA208" s="5" t="s">
        <v>3079</v>
      </c>
      <c r="AB208" s="24" t="s">
        <v>3080</v>
      </c>
      <c r="AC208" s="5">
        <v>1</v>
      </c>
      <c r="AD208" s="28" t="s">
        <v>113</v>
      </c>
      <c r="AE208" s="28" t="s">
        <v>114</v>
      </c>
      <c r="AF208" s="5" t="s">
        <v>115</v>
      </c>
      <c r="AG208" s="7" t="s">
        <v>694</v>
      </c>
      <c r="AH208" s="5" t="s">
        <v>1130</v>
      </c>
      <c r="AI208" s="5" t="s">
        <v>118</v>
      </c>
      <c r="AJ208" s="29">
        <v>19.149999999999999</v>
      </c>
      <c r="AK208" s="5" t="s">
        <v>118</v>
      </c>
      <c r="AL208" s="5" t="s">
        <v>118</v>
      </c>
      <c r="AM208" s="5" t="s">
        <v>118</v>
      </c>
      <c r="AN208" s="5" t="s">
        <v>118</v>
      </c>
      <c r="AO208" s="7" t="s">
        <v>113</v>
      </c>
      <c r="AP208" s="5" t="s">
        <v>118</v>
      </c>
      <c r="AQ208" s="5" t="s">
        <v>118</v>
      </c>
      <c r="AR208" s="5" t="s">
        <v>118</v>
      </c>
      <c r="AS208" s="5" t="s">
        <v>118</v>
      </c>
      <c r="AT208" s="5" t="s">
        <v>118</v>
      </c>
      <c r="AU208" s="5" t="s">
        <v>118</v>
      </c>
      <c r="AV208" s="5" t="s">
        <v>118</v>
      </c>
      <c r="AW208" s="5" t="s">
        <v>118</v>
      </c>
      <c r="AX208" s="5" t="s">
        <v>118</v>
      </c>
      <c r="AY208" s="5" t="s">
        <v>118</v>
      </c>
      <c r="AZ208" s="5" t="s">
        <v>118</v>
      </c>
      <c r="BA208" s="5" t="s">
        <v>118</v>
      </c>
      <c r="BB208" s="5" t="s">
        <v>118</v>
      </c>
      <c r="BC208" s="5" t="s">
        <v>118</v>
      </c>
      <c r="BD208" s="5" t="s">
        <v>118</v>
      </c>
      <c r="BE208" s="5" t="s">
        <v>118</v>
      </c>
      <c r="BF208" s="5" t="s">
        <v>118</v>
      </c>
      <c r="BG208" s="5" t="s">
        <v>118</v>
      </c>
      <c r="BH208" s="5" t="s">
        <v>118</v>
      </c>
      <c r="BI208" s="5" t="s">
        <v>118</v>
      </c>
      <c r="BJ208" s="5" t="s">
        <v>118</v>
      </c>
      <c r="BK208" s="5" t="s">
        <v>3081</v>
      </c>
      <c r="BL208" s="5" t="s">
        <v>1840</v>
      </c>
      <c r="BM208" s="5" t="s">
        <v>118</v>
      </c>
      <c r="BN208" s="5" t="s">
        <v>3082</v>
      </c>
      <c r="BO208" s="5" t="s">
        <v>115</v>
      </c>
      <c r="BP208" s="5" t="s">
        <v>121</v>
      </c>
      <c r="BQ208" s="5" t="s">
        <v>115</v>
      </c>
      <c r="BR208" s="5" t="s">
        <v>1824</v>
      </c>
      <c r="BS208" s="5" t="s">
        <v>124</v>
      </c>
      <c r="BT208" s="5">
        <f t="shared" si="1"/>
        <v>2025</v>
      </c>
      <c r="BU208" s="5"/>
      <c r="BV208" s="5"/>
      <c r="BW208" s="5"/>
      <c r="BX208" s="5">
        <f>COUNTIF(A2:BV2, "") + COUNTIF(A2:BV2, "NA") + COUNTIF(A2:BV2, "N/A") + COUNTIF(A2:BV2, "No aplica")</f>
        <v>6</v>
      </c>
      <c r="BY208" s="5"/>
      <c r="BZ208" s="12" t="s">
        <v>78</v>
      </c>
      <c r="CA208" s="13" t="s">
        <v>78</v>
      </c>
      <c r="CB208" s="5"/>
      <c r="CC208" s="5"/>
      <c r="CD208" s="13" t="str">
        <f t="shared" si="3"/>
        <v/>
      </c>
      <c r="CE208" s="13"/>
      <c r="CF208" s="13"/>
      <c r="CG208" s="13"/>
      <c r="CH208" s="13"/>
      <c r="CI208" s="13"/>
      <c r="CJ208" s="13">
        <f t="shared" si="4"/>
        <v>0</v>
      </c>
      <c r="CK208" s="14" t="s">
        <v>92</v>
      </c>
      <c r="CL208" s="15" t="s">
        <v>92</v>
      </c>
      <c r="CM208" s="23">
        <v>45804</v>
      </c>
    </row>
    <row r="209" spans="1:91" ht="344.25" x14ac:dyDescent="0.2">
      <c r="A209" s="5" t="s">
        <v>91</v>
      </c>
      <c r="B209" s="5" t="s">
        <v>92</v>
      </c>
      <c r="C209" s="5" t="s">
        <v>3083</v>
      </c>
      <c r="D209" s="6" t="s">
        <v>3084</v>
      </c>
      <c r="E209" s="6" t="s">
        <v>95</v>
      </c>
      <c r="F209" s="6" t="s">
        <v>96</v>
      </c>
      <c r="G209" s="6" t="s">
        <v>97</v>
      </c>
      <c r="H209" s="8" t="s">
        <v>1335</v>
      </c>
      <c r="I209" s="7" t="s">
        <v>99</v>
      </c>
      <c r="J209" s="7" t="s">
        <v>99</v>
      </c>
      <c r="K209" s="5" t="s">
        <v>3085</v>
      </c>
      <c r="L209" s="26" t="s">
        <v>3086</v>
      </c>
      <c r="M209" s="26" t="s">
        <v>3086</v>
      </c>
      <c r="N209" s="7" t="s">
        <v>3087</v>
      </c>
      <c r="O209" s="7" t="s">
        <v>3088</v>
      </c>
      <c r="P209" s="5" t="s">
        <v>104</v>
      </c>
      <c r="Q209" s="7" t="s">
        <v>3089</v>
      </c>
      <c r="R209" s="5" t="s">
        <v>3090</v>
      </c>
      <c r="S209" s="5">
        <v>5210</v>
      </c>
      <c r="T209" s="5" t="s">
        <v>234</v>
      </c>
      <c r="U209" s="5" t="s">
        <v>3091</v>
      </c>
      <c r="V209" s="5" t="s">
        <v>3092</v>
      </c>
      <c r="W209" s="5" t="s">
        <v>3093</v>
      </c>
      <c r="X209" s="5" t="s">
        <v>3094</v>
      </c>
      <c r="Y209" s="27">
        <v>45402</v>
      </c>
      <c r="Z209" s="27">
        <v>45805</v>
      </c>
      <c r="AA209" s="5" t="s">
        <v>3095</v>
      </c>
      <c r="AB209" s="24" t="s">
        <v>3096</v>
      </c>
      <c r="AC209" s="5">
        <v>1</v>
      </c>
      <c r="AD209" s="28" t="s">
        <v>113</v>
      </c>
      <c r="AE209" s="28" t="s">
        <v>114</v>
      </c>
      <c r="AF209" s="5" t="s">
        <v>115</v>
      </c>
      <c r="AG209" s="7" t="s">
        <v>694</v>
      </c>
      <c r="AH209" s="5" t="s">
        <v>1130</v>
      </c>
      <c r="AI209" s="5" t="s">
        <v>118</v>
      </c>
      <c r="AJ209" s="29">
        <v>17.899999999999999</v>
      </c>
      <c r="AK209" s="5" t="s">
        <v>118</v>
      </c>
      <c r="AL209" s="5" t="s">
        <v>118</v>
      </c>
      <c r="AM209" s="5" t="s">
        <v>118</v>
      </c>
      <c r="AN209" s="5" t="s">
        <v>118</v>
      </c>
      <c r="AO209" s="7" t="s">
        <v>113</v>
      </c>
      <c r="AP209" s="5" t="s">
        <v>118</v>
      </c>
      <c r="AQ209" s="5" t="s">
        <v>118</v>
      </c>
      <c r="AR209" s="5" t="s">
        <v>118</v>
      </c>
      <c r="AS209" s="5" t="s">
        <v>118</v>
      </c>
      <c r="AT209" s="5" t="s">
        <v>118</v>
      </c>
      <c r="AU209" s="5" t="s">
        <v>118</v>
      </c>
      <c r="AV209" s="5" t="s">
        <v>118</v>
      </c>
      <c r="AW209" s="5" t="s">
        <v>118</v>
      </c>
      <c r="AX209" s="5" t="s">
        <v>118</v>
      </c>
      <c r="AY209" s="5" t="s">
        <v>118</v>
      </c>
      <c r="AZ209" s="5" t="s">
        <v>118</v>
      </c>
      <c r="BA209" s="5" t="s">
        <v>118</v>
      </c>
      <c r="BB209" s="5" t="s">
        <v>118</v>
      </c>
      <c r="BC209" s="5" t="s">
        <v>118</v>
      </c>
      <c r="BD209" s="5" t="s">
        <v>118</v>
      </c>
      <c r="BE209" s="5" t="s">
        <v>118</v>
      </c>
      <c r="BF209" s="5" t="s">
        <v>118</v>
      </c>
      <c r="BG209" s="5" t="s">
        <v>118</v>
      </c>
      <c r="BH209" s="5" t="s">
        <v>118</v>
      </c>
      <c r="BI209" s="5" t="s">
        <v>118</v>
      </c>
      <c r="BJ209" s="5" t="s">
        <v>118</v>
      </c>
      <c r="BK209" s="5" t="s">
        <v>3097</v>
      </c>
      <c r="BL209" s="5" t="s">
        <v>1558</v>
      </c>
      <c r="BM209" s="5" t="s">
        <v>118</v>
      </c>
      <c r="BN209" s="5" t="s">
        <v>3098</v>
      </c>
      <c r="BO209" s="5" t="s">
        <v>115</v>
      </c>
      <c r="BP209" s="5" t="s">
        <v>121</v>
      </c>
      <c r="BQ209" s="5" t="s">
        <v>115</v>
      </c>
      <c r="BR209" s="5" t="s">
        <v>1824</v>
      </c>
      <c r="BS209" s="5" t="s">
        <v>124</v>
      </c>
      <c r="BT209" s="5">
        <f t="shared" si="1"/>
        <v>2025</v>
      </c>
      <c r="BU209" s="5"/>
      <c r="BV209" s="5"/>
      <c r="BW209" s="5"/>
      <c r="BX209" s="5">
        <f>COUNTIF(A2:BV2, "") + COUNTIF(A2:BV2, "NA") + COUNTIF(A2:BV2, "N/A") + COUNTIF(A2:BV2, "No aplica")</f>
        <v>6</v>
      </c>
      <c r="BY209" s="5"/>
      <c r="BZ209" s="12" t="s">
        <v>78</v>
      </c>
      <c r="CA209" s="13" t="s">
        <v>78</v>
      </c>
      <c r="CB209" s="5"/>
      <c r="CC209" s="5"/>
      <c r="CD209" s="13" t="str">
        <f t="shared" si="3"/>
        <v/>
      </c>
      <c r="CE209" s="13"/>
      <c r="CF209" s="13"/>
      <c r="CG209" s="13"/>
      <c r="CH209" s="13"/>
      <c r="CI209" s="13"/>
      <c r="CJ209" s="13">
        <f t="shared" si="4"/>
        <v>0</v>
      </c>
      <c r="CK209" s="14" t="s">
        <v>92</v>
      </c>
      <c r="CL209" s="15" t="s">
        <v>92</v>
      </c>
      <c r="CM209" s="23">
        <v>45804</v>
      </c>
    </row>
    <row r="210" spans="1:91" ht="267.75" x14ac:dyDescent="0.2">
      <c r="A210" s="5" t="s">
        <v>91</v>
      </c>
      <c r="B210" s="5" t="s">
        <v>92</v>
      </c>
      <c r="C210" s="5" t="s">
        <v>3099</v>
      </c>
      <c r="D210" s="6" t="s">
        <v>3100</v>
      </c>
      <c r="E210" s="6" t="s">
        <v>95</v>
      </c>
      <c r="F210" s="6" t="s">
        <v>96</v>
      </c>
      <c r="G210" s="6" t="s">
        <v>97</v>
      </c>
      <c r="H210" s="8" t="s">
        <v>1335</v>
      </c>
      <c r="I210" s="7" t="s">
        <v>99</v>
      </c>
      <c r="J210" s="7" t="s">
        <v>99</v>
      </c>
      <c r="K210" s="5" t="s">
        <v>3101</v>
      </c>
      <c r="L210" s="26" t="s">
        <v>3102</v>
      </c>
      <c r="M210" s="26" t="s">
        <v>3102</v>
      </c>
      <c r="N210" s="7" t="s">
        <v>3103</v>
      </c>
      <c r="O210" s="7" t="s">
        <v>3104</v>
      </c>
      <c r="P210" s="5" t="s">
        <v>104</v>
      </c>
      <c r="Q210" s="7" t="s">
        <v>3105</v>
      </c>
      <c r="R210" s="5" t="s">
        <v>3106</v>
      </c>
      <c r="S210" s="5">
        <v>7111</v>
      </c>
      <c r="T210" s="5" t="s">
        <v>263</v>
      </c>
      <c r="U210" s="5" t="s">
        <v>3107</v>
      </c>
      <c r="V210" s="5" t="s">
        <v>3108</v>
      </c>
      <c r="W210" s="5" t="s">
        <v>3109</v>
      </c>
      <c r="X210" s="5" t="s">
        <v>3110</v>
      </c>
      <c r="Y210" s="27">
        <v>45397</v>
      </c>
      <c r="Z210" s="27">
        <v>45834</v>
      </c>
      <c r="AA210" s="5" t="s">
        <v>3111</v>
      </c>
      <c r="AB210" s="24" t="s">
        <v>3112</v>
      </c>
      <c r="AC210" s="5">
        <v>1</v>
      </c>
      <c r="AD210" s="28" t="s">
        <v>113</v>
      </c>
      <c r="AE210" s="28" t="s">
        <v>114</v>
      </c>
      <c r="AF210" s="5" t="s">
        <v>115</v>
      </c>
      <c r="AG210" s="7" t="s">
        <v>694</v>
      </c>
      <c r="AH210" s="5" t="s">
        <v>1130</v>
      </c>
      <c r="AI210" s="5" t="s">
        <v>118</v>
      </c>
      <c r="AJ210" s="29">
        <v>28</v>
      </c>
      <c r="AK210" s="5" t="s">
        <v>118</v>
      </c>
      <c r="AL210" s="5" t="s">
        <v>118</v>
      </c>
      <c r="AM210" s="5" t="s">
        <v>118</v>
      </c>
      <c r="AN210" s="5" t="s">
        <v>118</v>
      </c>
      <c r="AO210" s="7" t="s">
        <v>113</v>
      </c>
      <c r="AP210" s="5" t="s">
        <v>118</v>
      </c>
      <c r="AQ210" s="5" t="s">
        <v>118</v>
      </c>
      <c r="AR210" s="5" t="s">
        <v>118</v>
      </c>
      <c r="AS210" s="5" t="s">
        <v>118</v>
      </c>
      <c r="AT210" s="5" t="s">
        <v>118</v>
      </c>
      <c r="AU210" s="5" t="s">
        <v>118</v>
      </c>
      <c r="AV210" s="5" t="s">
        <v>118</v>
      </c>
      <c r="AW210" s="5" t="s">
        <v>118</v>
      </c>
      <c r="AX210" s="5" t="s">
        <v>118</v>
      </c>
      <c r="AY210" s="5" t="s">
        <v>118</v>
      </c>
      <c r="AZ210" s="5" t="s">
        <v>118</v>
      </c>
      <c r="BA210" s="5" t="s">
        <v>118</v>
      </c>
      <c r="BB210" s="5" t="s">
        <v>118</v>
      </c>
      <c r="BC210" s="5" t="s">
        <v>118</v>
      </c>
      <c r="BD210" s="5" t="s">
        <v>118</v>
      </c>
      <c r="BE210" s="5" t="s">
        <v>118</v>
      </c>
      <c r="BF210" s="5" t="s">
        <v>118</v>
      </c>
      <c r="BG210" s="5" t="s">
        <v>118</v>
      </c>
      <c r="BH210" s="5" t="s">
        <v>118</v>
      </c>
      <c r="BI210" s="5" t="s">
        <v>118</v>
      </c>
      <c r="BJ210" s="5" t="s">
        <v>118</v>
      </c>
      <c r="BK210" s="5" t="s">
        <v>3113</v>
      </c>
      <c r="BL210" s="5" t="s">
        <v>1840</v>
      </c>
      <c r="BM210" s="5" t="s">
        <v>118</v>
      </c>
      <c r="BN210" s="5" t="s">
        <v>3114</v>
      </c>
      <c r="BO210" s="5" t="s">
        <v>115</v>
      </c>
      <c r="BP210" s="5" t="s">
        <v>121</v>
      </c>
      <c r="BQ210" s="5" t="s">
        <v>115</v>
      </c>
      <c r="BR210" s="5" t="s">
        <v>1824</v>
      </c>
      <c r="BS210" s="5" t="s">
        <v>124</v>
      </c>
      <c r="BT210" s="5">
        <f t="shared" si="1"/>
        <v>2025</v>
      </c>
      <c r="BU210" s="5"/>
      <c r="BV210" s="5"/>
      <c r="BW210" s="5"/>
      <c r="BX210" s="5">
        <f>COUNTIF(A2:BV2, "") + COUNTIF(A2:BV2, "NA") + COUNTIF(A2:BV2, "N/A") + COUNTIF(A2:BV2, "No aplica")</f>
        <v>6</v>
      </c>
      <c r="BY210" s="5"/>
      <c r="BZ210" s="12" t="s">
        <v>78</v>
      </c>
      <c r="CA210" s="13" t="s">
        <v>78</v>
      </c>
      <c r="CB210" s="5"/>
      <c r="CC210" s="5"/>
      <c r="CD210" s="13" t="str">
        <f t="shared" si="3"/>
        <v/>
      </c>
      <c r="CE210" s="13"/>
      <c r="CF210" s="13"/>
      <c r="CG210" s="13"/>
      <c r="CH210" s="13"/>
      <c r="CI210" s="13"/>
      <c r="CJ210" s="13">
        <f t="shared" si="4"/>
        <v>0</v>
      </c>
      <c r="CK210" s="14" t="s">
        <v>92</v>
      </c>
      <c r="CL210" s="15" t="s">
        <v>92</v>
      </c>
      <c r="CM210" s="23">
        <v>45804</v>
      </c>
    </row>
    <row r="211" spans="1:91" ht="409.5" x14ac:dyDescent="0.2">
      <c r="A211" s="5" t="s">
        <v>91</v>
      </c>
      <c r="B211" s="5" t="s">
        <v>92</v>
      </c>
      <c r="C211" s="5" t="s">
        <v>3115</v>
      </c>
      <c r="D211" s="6" t="s">
        <v>3116</v>
      </c>
      <c r="E211" s="6" t="s">
        <v>95</v>
      </c>
      <c r="F211" s="6" t="s">
        <v>96</v>
      </c>
      <c r="G211" s="6" t="s">
        <v>97</v>
      </c>
      <c r="H211" s="8" t="s">
        <v>1335</v>
      </c>
      <c r="I211" s="7" t="s">
        <v>99</v>
      </c>
      <c r="J211" s="7" t="s">
        <v>99</v>
      </c>
      <c r="K211" s="5" t="s">
        <v>3117</v>
      </c>
      <c r="L211" s="26" t="s">
        <v>3118</v>
      </c>
      <c r="M211" s="26" t="s">
        <v>3118</v>
      </c>
      <c r="N211" s="7" t="s">
        <v>3119</v>
      </c>
      <c r="O211" s="7" t="s">
        <v>3120</v>
      </c>
      <c r="P211" s="5" t="s">
        <v>104</v>
      </c>
      <c r="Q211" s="7" t="s">
        <v>3121</v>
      </c>
      <c r="R211" s="5" t="s">
        <v>3122</v>
      </c>
      <c r="S211" s="5">
        <v>4520</v>
      </c>
      <c r="T211" s="5" t="s">
        <v>335</v>
      </c>
      <c r="U211" s="5" t="s">
        <v>3123</v>
      </c>
      <c r="V211" s="5" t="s">
        <v>3124</v>
      </c>
      <c r="W211" s="5" t="s">
        <v>3125</v>
      </c>
      <c r="X211" s="5" t="s">
        <v>3126</v>
      </c>
      <c r="Y211" s="27">
        <v>45390</v>
      </c>
      <c r="Z211" s="27">
        <v>45834</v>
      </c>
      <c r="AA211" s="5" t="s">
        <v>3127</v>
      </c>
      <c r="AB211" s="24" t="s">
        <v>2145</v>
      </c>
      <c r="AC211" s="5">
        <v>1</v>
      </c>
      <c r="AD211" s="28" t="s">
        <v>113</v>
      </c>
      <c r="AE211" s="28" t="s">
        <v>114</v>
      </c>
      <c r="AF211" s="5" t="s">
        <v>115</v>
      </c>
      <c r="AG211" s="7" t="s">
        <v>694</v>
      </c>
      <c r="AH211" s="5" t="s">
        <v>1130</v>
      </c>
      <c r="AI211" s="5" t="s">
        <v>118</v>
      </c>
      <c r="AJ211" s="40">
        <v>17.55</v>
      </c>
      <c r="AK211" s="5" t="s">
        <v>118</v>
      </c>
      <c r="AL211" s="5" t="s">
        <v>118</v>
      </c>
      <c r="AM211" s="5" t="s">
        <v>118</v>
      </c>
      <c r="AN211" s="5" t="s">
        <v>118</v>
      </c>
      <c r="AO211" s="7" t="s">
        <v>113</v>
      </c>
      <c r="AP211" s="5" t="s">
        <v>118</v>
      </c>
      <c r="AQ211" s="5" t="s">
        <v>118</v>
      </c>
      <c r="AR211" s="5" t="s">
        <v>118</v>
      </c>
      <c r="AS211" s="5" t="s">
        <v>118</v>
      </c>
      <c r="AT211" s="5" t="s">
        <v>118</v>
      </c>
      <c r="AU211" s="5" t="s">
        <v>118</v>
      </c>
      <c r="AV211" s="5" t="s">
        <v>118</v>
      </c>
      <c r="AW211" s="5" t="s">
        <v>118</v>
      </c>
      <c r="AX211" s="5" t="s">
        <v>118</v>
      </c>
      <c r="AY211" s="5" t="s">
        <v>118</v>
      </c>
      <c r="AZ211" s="5" t="s">
        <v>118</v>
      </c>
      <c r="BA211" s="5" t="s">
        <v>118</v>
      </c>
      <c r="BB211" s="5" t="s">
        <v>118</v>
      </c>
      <c r="BC211" s="5" t="s">
        <v>118</v>
      </c>
      <c r="BD211" s="5" t="s">
        <v>118</v>
      </c>
      <c r="BE211" s="5" t="s">
        <v>118</v>
      </c>
      <c r="BF211" s="5" t="s">
        <v>118</v>
      </c>
      <c r="BG211" s="5" t="s">
        <v>118</v>
      </c>
      <c r="BH211" s="5" t="s">
        <v>118</v>
      </c>
      <c r="BI211" s="5" t="s">
        <v>118</v>
      </c>
      <c r="BJ211" s="5" t="s">
        <v>118</v>
      </c>
      <c r="BK211" s="5" t="s">
        <v>3128</v>
      </c>
      <c r="BL211" s="5" t="s">
        <v>1558</v>
      </c>
      <c r="BM211" s="5" t="s">
        <v>118</v>
      </c>
      <c r="BN211" s="5" t="s">
        <v>3129</v>
      </c>
      <c r="BO211" s="5" t="s">
        <v>115</v>
      </c>
      <c r="BP211" s="5" t="s">
        <v>121</v>
      </c>
      <c r="BQ211" s="5" t="s">
        <v>115</v>
      </c>
      <c r="BR211" s="5" t="s">
        <v>1824</v>
      </c>
      <c r="BS211" s="5" t="s">
        <v>124</v>
      </c>
      <c r="BT211" s="5">
        <f t="shared" si="1"/>
        <v>2025</v>
      </c>
      <c r="BU211" s="5"/>
      <c r="BV211" s="5"/>
      <c r="BW211" s="5"/>
      <c r="BX211" s="5">
        <f>COUNTIF(A2:BV2, "") + COUNTIF(A2:BV2, "NA") + COUNTIF(A2:BV2, "N/A") + COUNTIF(A2:BV2, "No aplica")</f>
        <v>6</v>
      </c>
      <c r="BY211" s="5"/>
      <c r="BZ211" s="12" t="s">
        <v>78</v>
      </c>
      <c r="CA211" s="13" t="s">
        <v>78</v>
      </c>
      <c r="CB211" s="5"/>
      <c r="CC211" s="5"/>
      <c r="CD211" s="13" t="str">
        <f t="shared" si="3"/>
        <v/>
      </c>
      <c r="CE211" s="13"/>
      <c r="CF211" s="13"/>
      <c r="CG211" s="13"/>
      <c r="CH211" s="13"/>
      <c r="CI211" s="13"/>
      <c r="CJ211" s="13">
        <f t="shared" si="4"/>
        <v>0</v>
      </c>
      <c r="CK211" s="14" t="s">
        <v>92</v>
      </c>
      <c r="CL211" s="15" t="s">
        <v>92</v>
      </c>
      <c r="CM211" s="23">
        <v>45804</v>
      </c>
    </row>
    <row r="212" spans="1:91" ht="204" x14ac:dyDescent="0.2">
      <c r="A212" s="5" t="s">
        <v>91</v>
      </c>
      <c r="B212" s="5" t="s">
        <v>92</v>
      </c>
      <c r="C212" s="5" t="s">
        <v>3130</v>
      </c>
      <c r="D212" s="6" t="s">
        <v>3131</v>
      </c>
      <c r="E212" s="6" t="s">
        <v>95</v>
      </c>
      <c r="F212" s="6" t="s">
        <v>96</v>
      </c>
      <c r="G212" s="6" t="s">
        <v>97</v>
      </c>
      <c r="H212" s="8" t="s">
        <v>1335</v>
      </c>
      <c r="I212" s="7" t="s">
        <v>99</v>
      </c>
      <c r="J212" s="7" t="s">
        <v>99</v>
      </c>
      <c r="K212" s="5" t="s">
        <v>3132</v>
      </c>
      <c r="L212" s="26" t="s">
        <v>3133</v>
      </c>
      <c r="M212" s="26" t="s">
        <v>3133</v>
      </c>
      <c r="N212" s="7" t="s">
        <v>3012</v>
      </c>
      <c r="O212" s="7" t="s">
        <v>3134</v>
      </c>
      <c r="P212" s="5" t="s">
        <v>132</v>
      </c>
      <c r="Q212" s="7" t="s">
        <v>3135</v>
      </c>
      <c r="R212" s="5" t="s">
        <v>3136</v>
      </c>
      <c r="S212" s="5">
        <v>3290</v>
      </c>
      <c r="T212" s="5" t="s">
        <v>107</v>
      </c>
      <c r="U212" s="5" t="s">
        <v>3137</v>
      </c>
      <c r="V212" s="5" t="s">
        <v>3138</v>
      </c>
      <c r="W212" s="5" t="s">
        <v>3139</v>
      </c>
      <c r="X212" s="5" t="s">
        <v>3140</v>
      </c>
      <c r="Y212" s="27">
        <v>45330</v>
      </c>
      <c r="Z212" s="27">
        <v>45805</v>
      </c>
      <c r="AA212" s="5" t="s">
        <v>3141</v>
      </c>
      <c r="AB212" s="24" t="s">
        <v>3142</v>
      </c>
      <c r="AC212" s="5">
        <v>1</v>
      </c>
      <c r="AD212" s="28" t="s">
        <v>113</v>
      </c>
      <c r="AE212" s="28" t="s">
        <v>114</v>
      </c>
      <c r="AF212" s="5" t="s">
        <v>115</v>
      </c>
      <c r="AG212" s="7" t="s">
        <v>252</v>
      </c>
      <c r="AH212" s="5" t="s">
        <v>1130</v>
      </c>
      <c r="AI212" s="5" t="s">
        <v>118</v>
      </c>
      <c r="AJ212" s="29">
        <v>41.09</v>
      </c>
      <c r="AK212" s="5" t="s">
        <v>118</v>
      </c>
      <c r="AL212" s="5" t="s">
        <v>118</v>
      </c>
      <c r="AM212" s="5" t="s">
        <v>118</v>
      </c>
      <c r="AN212" s="5" t="s">
        <v>118</v>
      </c>
      <c r="AO212" s="7" t="s">
        <v>113</v>
      </c>
      <c r="AP212" s="5" t="s">
        <v>118</v>
      </c>
      <c r="AQ212" s="5" t="s">
        <v>118</v>
      </c>
      <c r="AR212" s="5" t="s">
        <v>118</v>
      </c>
      <c r="AS212" s="5">
        <v>348246</v>
      </c>
      <c r="AT212" s="18">
        <f t="shared" ref="AT212:AT216" si="24">AU212/AS212</f>
        <v>2.7368584276632035E-2</v>
      </c>
      <c r="AU212" s="5">
        <v>9531</v>
      </c>
      <c r="AV212" s="5" t="s">
        <v>118</v>
      </c>
      <c r="AW212" s="5" t="s">
        <v>118</v>
      </c>
      <c r="AX212" s="5" t="s">
        <v>118</v>
      </c>
      <c r="AY212" s="5" t="s">
        <v>118</v>
      </c>
      <c r="AZ212" s="5" t="s">
        <v>118</v>
      </c>
      <c r="BA212" s="5" t="s">
        <v>118</v>
      </c>
      <c r="BB212" s="5" t="s">
        <v>118</v>
      </c>
      <c r="BC212" s="5" t="s">
        <v>118</v>
      </c>
      <c r="BD212" s="5" t="s">
        <v>118</v>
      </c>
      <c r="BE212" s="5" t="s">
        <v>118</v>
      </c>
      <c r="BF212" s="5" t="s">
        <v>118</v>
      </c>
      <c r="BG212" s="5" t="s">
        <v>118</v>
      </c>
      <c r="BH212" s="5" t="s">
        <v>118</v>
      </c>
      <c r="BI212" s="5" t="s">
        <v>118</v>
      </c>
      <c r="BJ212" s="5" t="s">
        <v>118</v>
      </c>
      <c r="BK212" s="8" t="s">
        <v>99</v>
      </c>
      <c r="BL212" s="5" t="s">
        <v>253</v>
      </c>
      <c r="BM212" s="5" t="s">
        <v>118</v>
      </c>
      <c r="BN212" s="5" t="s">
        <v>3143</v>
      </c>
      <c r="BO212" s="5" t="s">
        <v>115</v>
      </c>
      <c r="BP212" s="5" t="s">
        <v>121</v>
      </c>
      <c r="BQ212" s="5" t="s">
        <v>1155</v>
      </c>
      <c r="BR212" s="5" t="s">
        <v>1224</v>
      </c>
      <c r="BS212" s="5" t="s">
        <v>124</v>
      </c>
      <c r="BT212" s="5">
        <f t="shared" si="1"/>
        <v>2025</v>
      </c>
      <c r="BU212" s="5"/>
      <c r="BV212" s="5"/>
      <c r="BW212" s="5"/>
      <c r="BX212" s="5">
        <f>COUNTIF(A2:BV2, "") + COUNTIF(A2:BV2, "NA") + COUNTIF(A2:BV2, "N/A") + COUNTIF(A2:BV2, "No aplica")</f>
        <v>6</v>
      </c>
      <c r="BY212" s="5"/>
      <c r="BZ212" s="12" t="s">
        <v>78</v>
      </c>
      <c r="CA212" s="13" t="s">
        <v>78</v>
      </c>
      <c r="CB212" s="5"/>
      <c r="CC212" s="5"/>
      <c r="CD212" s="13" t="str">
        <f t="shared" si="3"/>
        <v/>
      </c>
      <c r="CE212" s="13"/>
      <c r="CF212" s="13"/>
      <c r="CG212" s="13"/>
      <c r="CH212" s="13"/>
      <c r="CI212" s="13"/>
      <c r="CJ212" s="13">
        <f t="shared" si="4"/>
        <v>0</v>
      </c>
      <c r="CK212" s="14" t="s">
        <v>92</v>
      </c>
      <c r="CL212" s="15" t="s">
        <v>92</v>
      </c>
      <c r="CM212" s="23">
        <v>45804</v>
      </c>
    </row>
    <row r="213" spans="1:91" ht="293.25" x14ac:dyDescent="0.2">
      <c r="A213" s="5" t="s">
        <v>91</v>
      </c>
      <c r="B213" s="5" t="s">
        <v>92</v>
      </c>
      <c r="C213" s="5" t="s">
        <v>3144</v>
      </c>
      <c r="D213" s="6" t="s">
        <v>3145</v>
      </c>
      <c r="E213" s="6" t="s">
        <v>95</v>
      </c>
      <c r="F213" s="6" t="s">
        <v>96</v>
      </c>
      <c r="G213" s="6" t="s">
        <v>97</v>
      </c>
      <c r="H213" s="8" t="s">
        <v>1335</v>
      </c>
      <c r="I213" s="7" t="s">
        <v>99</v>
      </c>
      <c r="J213" s="7" t="s">
        <v>99</v>
      </c>
      <c r="K213" s="5" t="s">
        <v>3146</v>
      </c>
      <c r="L213" s="26" t="s">
        <v>3147</v>
      </c>
      <c r="M213" s="26" t="s">
        <v>3147</v>
      </c>
      <c r="N213" s="7" t="s">
        <v>3148</v>
      </c>
      <c r="O213" s="7" t="s">
        <v>3149</v>
      </c>
      <c r="P213" s="5" t="s">
        <v>104</v>
      </c>
      <c r="Q213" s="7" t="s">
        <v>3150</v>
      </c>
      <c r="R213" s="5" t="s">
        <v>3151</v>
      </c>
      <c r="S213" s="5">
        <v>2084</v>
      </c>
      <c r="T213" s="5" t="s">
        <v>281</v>
      </c>
      <c r="U213" s="5" t="s">
        <v>3152</v>
      </c>
      <c r="V213" s="5" t="s">
        <v>3153</v>
      </c>
      <c r="W213" s="5" t="s">
        <v>3154</v>
      </c>
      <c r="X213" s="5" t="s">
        <v>3155</v>
      </c>
      <c r="Y213" s="27">
        <v>45390</v>
      </c>
      <c r="Z213" s="27">
        <v>45834</v>
      </c>
      <c r="AA213" s="5" t="s">
        <v>3156</v>
      </c>
      <c r="AB213" s="24" t="s">
        <v>3157</v>
      </c>
      <c r="AC213" s="5">
        <v>1</v>
      </c>
      <c r="AD213" s="28" t="s">
        <v>113</v>
      </c>
      <c r="AE213" s="28" t="s">
        <v>114</v>
      </c>
      <c r="AF213" s="5" t="s">
        <v>115</v>
      </c>
      <c r="AG213" s="7" t="s">
        <v>252</v>
      </c>
      <c r="AH213" s="5" t="s">
        <v>1130</v>
      </c>
      <c r="AI213" s="5" t="s">
        <v>118</v>
      </c>
      <c r="AJ213" s="29">
        <v>60</v>
      </c>
      <c r="AK213" s="5" t="s">
        <v>118</v>
      </c>
      <c r="AL213" s="5" t="s">
        <v>118</v>
      </c>
      <c r="AM213" s="5" t="s">
        <v>118</v>
      </c>
      <c r="AN213" s="5" t="s">
        <v>118</v>
      </c>
      <c r="AO213" s="7" t="s">
        <v>113</v>
      </c>
      <c r="AP213" s="5" t="s">
        <v>118</v>
      </c>
      <c r="AQ213" s="5" t="s">
        <v>118</v>
      </c>
      <c r="AR213" s="5" t="s">
        <v>118</v>
      </c>
      <c r="AS213" s="5">
        <v>42280</v>
      </c>
      <c r="AT213" s="18">
        <f t="shared" si="24"/>
        <v>2.3273415326395458E-2</v>
      </c>
      <c r="AU213" s="5">
        <v>984</v>
      </c>
      <c r="AV213" s="5" t="s">
        <v>118</v>
      </c>
      <c r="AW213" s="5" t="s">
        <v>118</v>
      </c>
      <c r="AX213" s="5" t="s">
        <v>118</v>
      </c>
      <c r="AY213" s="5" t="s">
        <v>118</v>
      </c>
      <c r="AZ213" s="5" t="s">
        <v>118</v>
      </c>
      <c r="BA213" s="5" t="s">
        <v>118</v>
      </c>
      <c r="BB213" s="5" t="s">
        <v>118</v>
      </c>
      <c r="BC213" s="5" t="s">
        <v>118</v>
      </c>
      <c r="BD213" s="5" t="s">
        <v>118</v>
      </c>
      <c r="BE213" s="5" t="s">
        <v>118</v>
      </c>
      <c r="BF213" s="5" t="s">
        <v>118</v>
      </c>
      <c r="BG213" s="5" t="s">
        <v>118</v>
      </c>
      <c r="BH213" s="5" t="s">
        <v>118</v>
      </c>
      <c r="BI213" s="5" t="s">
        <v>118</v>
      </c>
      <c r="BJ213" s="5" t="s">
        <v>118</v>
      </c>
      <c r="BK213" s="8" t="s">
        <v>99</v>
      </c>
      <c r="BL213" s="5" t="s">
        <v>253</v>
      </c>
      <c r="BM213" s="5" t="s">
        <v>118</v>
      </c>
      <c r="BN213" s="5" t="s">
        <v>3158</v>
      </c>
      <c r="BO213" s="5" t="s">
        <v>115</v>
      </c>
      <c r="BP213" s="5" t="s">
        <v>121</v>
      </c>
      <c r="BQ213" s="5" t="s">
        <v>1155</v>
      </c>
      <c r="BR213" s="5" t="s">
        <v>1224</v>
      </c>
      <c r="BS213" s="5" t="s">
        <v>124</v>
      </c>
      <c r="BT213" s="5">
        <f t="shared" si="1"/>
        <v>2025</v>
      </c>
      <c r="BU213" s="5"/>
      <c r="BV213" s="5"/>
      <c r="BW213" s="5"/>
      <c r="BX213" s="5">
        <f>COUNTIF(A2:BV2, "") + COUNTIF(A2:BV2, "NA") + COUNTIF(A2:BV2, "N/A") + COUNTIF(A2:BV2, "No aplica")</f>
        <v>6</v>
      </c>
      <c r="BY213" s="5"/>
      <c r="BZ213" s="12" t="s">
        <v>78</v>
      </c>
      <c r="CA213" s="13" t="s">
        <v>78</v>
      </c>
      <c r="CB213" s="5"/>
      <c r="CC213" s="5"/>
      <c r="CD213" s="13" t="str">
        <f t="shared" si="3"/>
        <v/>
      </c>
      <c r="CE213" s="13"/>
      <c r="CF213" s="13"/>
      <c r="CG213" s="13"/>
      <c r="CH213" s="13"/>
      <c r="CI213" s="13"/>
      <c r="CJ213" s="13">
        <f t="shared" si="4"/>
        <v>0</v>
      </c>
      <c r="CK213" s="14" t="s">
        <v>92</v>
      </c>
      <c r="CL213" s="15" t="s">
        <v>92</v>
      </c>
      <c r="CM213" s="23">
        <v>45804</v>
      </c>
    </row>
    <row r="214" spans="1:91" ht="331.5" x14ac:dyDescent="0.2">
      <c r="A214" s="5" t="s">
        <v>91</v>
      </c>
      <c r="B214" s="5" t="s">
        <v>92</v>
      </c>
      <c r="C214" s="5" t="s">
        <v>3159</v>
      </c>
      <c r="D214" s="6" t="s">
        <v>3160</v>
      </c>
      <c r="E214" s="6" t="s">
        <v>95</v>
      </c>
      <c r="F214" s="6" t="s">
        <v>96</v>
      </c>
      <c r="G214" s="6" t="s">
        <v>97</v>
      </c>
      <c r="H214" s="8" t="s">
        <v>1335</v>
      </c>
      <c r="I214" s="7" t="s">
        <v>99</v>
      </c>
      <c r="J214" s="7" t="s">
        <v>99</v>
      </c>
      <c r="K214" s="5" t="s">
        <v>3161</v>
      </c>
      <c r="L214" s="26" t="s">
        <v>3162</v>
      </c>
      <c r="M214" s="26" t="s">
        <v>3162</v>
      </c>
      <c r="N214" s="7" t="s">
        <v>1262</v>
      </c>
      <c r="O214" s="7" t="s">
        <v>3163</v>
      </c>
      <c r="P214" s="5" t="s">
        <v>132</v>
      </c>
      <c r="Q214" s="7" t="s">
        <v>3164</v>
      </c>
      <c r="R214" s="5" t="s">
        <v>3165</v>
      </c>
      <c r="S214" s="5">
        <v>1011</v>
      </c>
      <c r="T214" s="5" t="s">
        <v>234</v>
      </c>
      <c r="U214" s="5" t="s">
        <v>3166</v>
      </c>
      <c r="V214" s="5" t="s">
        <v>3167</v>
      </c>
      <c r="W214" s="5" t="s">
        <v>3168</v>
      </c>
      <c r="X214" s="5" t="s">
        <v>3169</v>
      </c>
      <c r="Y214" s="27">
        <v>45383</v>
      </c>
      <c r="Z214" s="27">
        <v>45834</v>
      </c>
      <c r="AA214" s="5" t="s">
        <v>3170</v>
      </c>
      <c r="AB214" s="24" t="s">
        <v>3171</v>
      </c>
      <c r="AC214" s="5">
        <v>1</v>
      </c>
      <c r="AD214" s="28" t="s">
        <v>113</v>
      </c>
      <c r="AE214" s="28" t="s">
        <v>114</v>
      </c>
      <c r="AF214" s="5" t="s">
        <v>115</v>
      </c>
      <c r="AG214" s="7" t="s">
        <v>252</v>
      </c>
      <c r="AH214" s="5" t="s">
        <v>1130</v>
      </c>
      <c r="AI214" s="5" t="s">
        <v>118</v>
      </c>
      <c r="AJ214" s="29">
        <v>4</v>
      </c>
      <c r="AK214" s="5" t="s">
        <v>118</v>
      </c>
      <c r="AL214" s="5" t="s">
        <v>118</v>
      </c>
      <c r="AM214" s="5" t="s">
        <v>118</v>
      </c>
      <c r="AN214" s="5" t="s">
        <v>118</v>
      </c>
      <c r="AO214" s="7" t="s">
        <v>113</v>
      </c>
      <c r="AP214" s="5" t="s">
        <v>118</v>
      </c>
      <c r="AQ214" s="5" t="s">
        <v>118</v>
      </c>
      <c r="AR214" s="5" t="s">
        <v>118</v>
      </c>
      <c r="AS214" s="5">
        <v>41327</v>
      </c>
      <c r="AT214" s="18">
        <f t="shared" si="24"/>
        <v>6.0493140077915161E-2</v>
      </c>
      <c r="AU214" s="5">
        <v>2500</v>
      </c>
      <c r="AV214" s="5" t="s">
        <v>118</v>
      </c>
      <c r="AW214" s="5" t="s">
        <v>118</v>
      </c>
      <c r="AX214" s="5" t="s">
        <v>118</v>
      </c>
      <c r="AY214" s="5" t="s">
        <v>118</v>
      </c>
      <c r="AZ214" s="5" t="s">
        <v>118</v>
      </c>
      <c r="BA214" s="5" t="s">
        <v>118</v>
      </c>
      <c r="BB214" s="5" t="s">
        <v>118</v>
      </c>
      <c r="BC214" s="5" t="s">
        <v>118</v>
      </c>
      <c r="BD214" s="5" t="s">
        <v>118</v>
      </c>
      <c r="BE214" s="5" t="s">
        <v>118</v>
      </c>
      <c r="BF214" s="5" t="s">
        <v>118</v>
      </c>
      <c r="BG214" s="5" t="s">
        <v>118</v>
      </c>
      <c r="BH214" s="5" t="s">
        <v>118</v>
      </c>
      <c r="BI214" s="5" t="s">
        <v>118</v>
      </c>
      <c r="BJ214" s="5" t="s">
        <v>118</v>
      </c>
      <c r="BK214" s="8" t="s">
        <v>99</v>
      </c>
      <c r="BL214" s="5" t="s">
        <v>253</v>
      </c>
      <c r="BM214" s="5" t="s">
        <v>118</v>
      </c>
      <c r="BN214" s="5" t="s">
        <v>3172</v>
      </c>
      <c r="BO214" s="5" t="s">
        <v>115</v>
      </c>
      <c r="BP214" s="5" t="s">
        <v>121</v>
      </c>
      <c r="BQ214" s="5" t="s">
        <v>1155</v>
      </c>
      <c r="BR214" s="5" t="s">
        <v>1224</v>
      </c>
      <c r="BS214" s="5" t="s">
        <v>124</v>
      </c>
      <c r="BT214" s="5">
        <f t="shared" si="1"/>
        <v>2025</v>
      </c>
      <c r="BU214" s="5"/>
      <c r="BV214" s="5"/>
      <c r="BW214" s="5"/>
      <c r="BX214" s="5">
        <f>COUNTIF(A2:BV2, "") + COUNTIF(A2:BV2, "NA") + COUNTIF(A2:BV2, "N/A") + COUNTIF(A2:BV2, "No aplica")</f>
        <v>6</v>
      </c>
      <c r="BY214" s="5"/>
      <c r="BZ214" s="12" t="s">
        <v>78</v>
      </c>
      <c r="CA214" s="13" t="s">
        <v>78</v>
      </c>
      <c r="CB214" s="5"/>
      <c r="CC214" s="5"/>
      <c r="CD214" s="13" t="str">
        <f t="shared" si="3"/>
        <v/>
      </c>
      <c r="CE214" s="13"/>
      <c r="CF214" s="13"/>
      <c r="CG214" s="13"/>
      <c r="CH214" s="13"/>
      <c r="CI214" s="13"/>
      <c r="CJ214" s="13">
        <f t="shared" si="4"/>
        <v>0</v>
      </c>
      <c r="CK214" s="14" t="s">
        <v>92</v>
      </c>
      <c r="CL214" s="15" t="s">
        <v>92</v>
      </c>
      <c r="CM214" s="23">
        <v>45804</v>
      </c>
    </row>
    <row r="215" spans="1:91" ht="331.5" x14ac:dyDescent="0.2">
      <c r="A215" s="5" t="s">
        <v>91</v>
      </c>
      <c r="B215" s="5" t="s">
        <v>92</v>
      </c>
      <c r="C215" s="5" t="s">
        <v>3173</v>
      </c>
      <c r="D215" s="6" t="s">
        <v>3160</v>
      </c>
      <c r="E215" s="6" t="s">
        <v>95</v>
      </c>
      <c r="F215" s="6" t="s">
        <v>96</v>
      </c>
      <c r="G215" s="6" t="s">
        <v>97</v>
      </c>
      <c r="H215" s="8" t="s">
        <v>1335</v>
      </c>
      <c r="I215" s="7" t="s">
        <v>99</v>
      </c>
      <c r="J215" s="7" t="s">
        <v>99</v>
      </c>
      <c r="K215" s="5" t="s">
        <v>3174</v>
      </c>
      <c r="L215" s="26" t="s">
        <v>3162</v>
      </c>
      <c r="M215" s="26" t="s">
        <v>3162</v>
      </c>
      <c r="N215" s="7" t="s">
        <v>1262</v>
      </c>
      <c r="O215" s="7" t="s">
        <v>3163</v>
      </c>
      <c r="P215" s="5" t="s">
        <v>132</v>
      </c>
      <c r="Q215" s="7" t="s">
        <v>3175</v>
      </c>
      <c r="R215" s="5" t="s">
        <v>3165</v>
      </c>
      <c r="S215" s="5">
        <v>1011</v>
      </c>
      <c r="T215" s="5" t="s">
        <v>234</v>
      </c>
      <c r="U215" s="5" t="s">
        <v>3166</v>
      </c>
      <c r="V215" s="5" t="s">
        <v>3176</v>
      </c>
      <c r="W215" s="5" t="s">
        <v>3177</v>
      </c>
      <c r="X215" s="5" t="s">
        <v>3169</v>
      </c>
      <c r="Y215" s="27">
        <v>45383</v>
      </c>
      <c r="Z215" s="27">
        <v>45834</v>
      </c>
      <c r="AA215" s="5" t="s">
        <v>3170</v>
      </c>
      <c r="AB215" s="24" t="s">
        <v>3178</v>
      </c>
      <c r="AC215" s="5">
        <v>1</v>
      </c>
      <c r="AD215" s="28" t="s">
        <v>113</v>
      </c>
      <c r="AE215" s="28" t="s">
        <v>114</v>
      </c>
      <c r="AF215" s="5" t="s">
        <v>115</v>
      </c>
      <c r="AG215" s="7" t="s">
        <v>252</v>
      </c>
      <c r="AH215" s="5" t="s">
        <v>1130</v>
      </c>
      <c r="AI215" s="5" t="s">
        <v>118</v>
      </c>
      <c r="AJ215" s="29">
        <v>2</v>
      </c>
      <c r="AK215" s="5" t="s">
        <v>118</v>
      </c>
      <c r="AL215" s="5" t="s">
        <v>118</v>
      </c>
      <c r="AM215" s="5" t="s">
        <v>118</v>
      </c>
      <c r="AN215" s="5" t="s">
        <v>118</v>
      </c>
      <c r="AO215" s="7" t="s">
        <v>113</v>
      </c>
      <c r="AP215" s="5" t="s">
        <v>118</v>
      </c>
      <c r="AQ215" s="5" t="s">
        <v>118</v>
      </c>
      <c r="AR215" s="5" t="s">
        <v>118</v>
      </c>
      <c r="AS215" s="5">
        <v>2120462</v>
      </c>
      <c r="AT215" s="18">
        <f t="shared" si="24"/>
        <v>1.8244137362518169E-3</v>
      </c>
      <c r="AU215" s="5">
        <v>3868.6</v>
      </c>
      <c r="AV215" s="5" t="s">
        <v>118</v>
      </c>
      <c r="AW215" s="5" t="s">
        <v>118</v>
      </c>
      <c r="AX215" s="5" t="s">
        <v>118</v>
      </c>
      <c r="AY215" s="5" t="s">
        <v>118</v>
      </c>
      <c r="AZ215" s="5" t="s">
        <v>118</v>
      </c>
      <c r="BA215" s="5" t="s">
        <v>118</v>
      </c>
      <c r="BB215" s="5" t="s">
        <v>118</v>
      </c>
      <c r="BC215" s="5" t="s">
        <v>118</v>
      </c>
      <c r="BD215" s="5" t="s">
        <v>118</v>
      </c>
      <c r="BE215" s="5" t="s">
        <v>118</v>
      </c>
      <c r="BF215" s="5" t="s">
        <v>118</v>
      </c>
      <c r="BG215" s="5" t="s">
        <v>118</v>
      </c>
      <c r="BH215" s="5" t="s">
        <v>118</v>
      </c>
      <c r="BI215" s="5" t="s">
        <v>118</v>
      </c>
      <c r="BJ215" s="5" t="s">
        <v>118</v>
      </c>
      <c r="BK215" s="8" t="s">
        <v>99</v>
      </c>
      <c r="BL215" s="5" t="s">
        <v>253</v>
      </c>
      <c r="BM215" s="5" t="s">
        <v>118</v>
      </c>
      <c r="BN215" s="5" t="s">
        <v>1378</v>
      </c>
      <c r="BO215" s="5" t="s">
        <v>115</v>
      </c>
      <c r="BP215" s="5" t="s">
        <v>121</v>
      </c>
      <c r="BQ215" s="5" t="s">
        <v>1155</v>
      </c>
      <c r="BR215" s="5" t="s">
        <v>1224</v>
      </c>
      <c r="BS215" s="5" t="s">
        <v>124</v>
      </c>
      <c r="BT215" s="5">
        <f t="shared" si="1"/>
        <v>2025</v>
      </c>
      <c r="BU215" s="5"/>
      <c r="BV215" s="5"/>
      <c r="BW215" s="5"/>
      <c r="BX215" s="5">
        <f>COUNTIF(A2:BV2, "") + COUNTIF(A2:BV2, "NA") + COUNTIF(A2:BV2, "N/A") + COUNTIF(A2:BV2, "No aplica")</f>
        <v>6</v>
      </c>
      <c r="BY215" s="5"/>
      <c r="BZ215" s="12" t="s">
        <v>78</v>
      </c>
      <c r="CA215" s="13" t="s">
        <v>78</v>
      </c>
      <c r="CB215" s="5"/>
      <c r="CC215" s="5"/>
      <c r="CD215" s="13" t="str">
        <f t="shared" si="3"/>
        <v/>
      </c>
      <c r="CE215" s="13"/>
      <c r="CF215" s="13"/>
      <c r="CG215" s="13"/>
      <c r="CH215" s="13"/>
      <c r="CI215" s="13"/>
      <c r="CJ215" s="13">
        <f t="shared" si="4"/>
        <v>0</v>
      </c>
      <c r="CK215" s="14" t="s">
        <v>92</v>
      </c>
      <c r="CL215" s="15" t="s">
        <v>92</v>
      </c>
      <c r="CM215" s="23">
        <v>45804</v>
      </c>
    </row>
    <row r="216" spans="1:91" ht="178.5" x14ac:dyDescent="0.2">
      <c r="A216" s="5" t="s">
        <v>91</v>
      </c>
      <c r="B216" s="5" t="s">
        <v>92</v>
      </c>
      <c r="C216" s="5" t="s">
        <v>3179</v>
      </c>
      <c r="D216" s="6" t="s">
        <v>3180</v>
      </c>
      <c r="E216" s="6" t="s">
        <v>95</v>
      </c>
      <c r="F216" s="6" t="s">
        <v>96</v>
      </c>
      <c r="G216" s="6" t="s">
        <v>97</v>
      </c>
      <c r="H216" s="8" t="s">
        <v>1335</v>
      </c>
      <c r="I216" s="7" t="s">
        <v>99</v>
      </c>
      <c r="J216" s="7" t="s">
        <v>99</v>
      </c>
      <c r="K216" s="5" t="s">
        <v>3181</v>
      </c>
      <c r="L216" s="26" t="s">
        <v>3182</v>
      </c>
      <c r="M216" s="26" t="s">
        <v>3182</v>
      </c>
      <c r="N216" s="7" t="s">
        <v>3183</v>
      </c>
      <c r="O216" s="7" t="s">
        <v>3184</v>
      </c>
      <c r="P216" s="5" t="s">
        <v>104</v>
      </c>
      <c r="Q216" s="7" t="s">
        <v>3185</v>
      </c>
      <c r="R216" s="5" t="s">
        <v>3186</v>
      </c>
      <c r="S216" s="5">
        <v>3404</v>
      </c>
      <c r="T216" s="5" t="s">
        <v>1491</v>
      </c>
      <c r="U216" s="5" t="s">
        <v>3187</v>
      </c>
      <c r="V216" s="5" t="s">
        <v>3188</v>
      </c>
      <c r="W216" s="5" t="s">
        <v>3189</v>
      </c>
      <c r="X216" s="5" t="s">
        <v>3190</v>
      </c>
      <c r="Y216" s="27">
        <v>45390</v>
      </c>
      <c r="Z216" s="27">
        <v>45868</v>
      </c>
      <c r="AA216" s="5" t="s">
        <v>3191</v>
      </c>
      <c r="AB216" s="24" t="s">
        <v>3192</v>
      </c>
      <c r="AC216" s="5">
        <v>1</v>
      </c>
      <c r="AD216" s="28" t="s">
        <v>113</v>
      </c>
      <c r="AE216" s="28" t="s">
        <v>114</v>
      </c>
      <c r="AF216" s="5" t="s">
        <v>115</v>
      </c>
      <c r="AG216" s="7" t="s">
        <v>252</v>
      </c>
      <c r="AH216" s="5" t="s">
        <v>1130</v>
      </c>
      <c r="AI216" s="5" t="s">
        <v>118</v>
      </c>
      <c r="AJ216" s="29">
        <v>11</v>
      </c>
      <c r="AK216" s="5" t="s">
        <v>118</v>
      </c>
      <c r="AL216" s="5" t="s">
        <v>118</v>
      </c>
      <c r="AM216" s="5" t="s">
        <v>118</v>
      </c>
      <c r="AN216" s="5" t="s">
        <v>118</v>
      </c>
      <c r="AO216" s="7" t="s">
        <v>113</v>
      </c>
      <c r="AP216" s="5" t="s">
        <v>118</v>
      </c>
      <c r="AQ216" s="5" t="s">
        <v>118</v>
      </c>
      <c r="AR216" s="5" t="s">
        <v>118</v>
      </c>
      <c r="AS216" s="5">
        <v>14089</v>
      </c>
      <c r="AT216" s="18">
        <f t="shared" si="24"/>
        <v>5.3233018667045214E-3</v>
      </c>
      <c r="AU216" s="5">
        <v>75</v>
      </c>
      <c r="AV216" s="5" t="s">
        <v>118</v>
      </c>
      <c r="AW216" s="5" t="s">
        <v>118</v>
      </c>
      <c r="AX216" s="5" t="s">
        <v>118</v>
      </c>
      <c r="AY216" s="5" t="s">
        <v>118</v>
      </c>
      <c r="AZ216" s="5" t="s">
        <v>118</v>
      </c>
      <c r="BA216" s="5" t="s">
        <v>118</v>
      </c>
      <c r="BB216" s="5" t="s">
        <v>118</v>
      </c>
      <c r="BC216" s="5" t="s">
        <v>118</v>
      </c>
      <c r="BD216" s="5" t="s">
        <v>118</v>
      </c>
      <c r="BE216" s="5" t="s">
        <v>118</v>
      </c>
      <c r="BF216" s="5" t="s">
        <v>118</v>
      </c>
      <c r="BG216" s="5" t="s">
        <v>118</v>
      </c>
      <c r="BH216" s="5" t="s">
        <v>118</v>
      </c>
      <c r="BI216" s="5" t="s">
        <v>118</v>
      </c>
      <c r="BJ216" s="5" t="s">
        <v>118</v>
      </c>
      <c r="BK216" s="8" t="s">
        <v>99</v>
      </c>
      <c r="BL216" s="5" t="s">
        <v>253</v>
      </c>
      <c r="BM216" s="5" t="s">
        <v>118</v>
      </c>
      <c r="BN216" s="5" t="s">
        <v>3193</v>
      </c>
      <c r="BO216" s="5" t="s">
        <v>115</v>
      </c>
      <c r="BP216" s="5" t="s">
        <v>121</v>
      </c>
      <c r="BQ216" s="5" t="s">
        <v>1155</v>
      </c>
      <c r="BR216" s="5" t="s">
        <v>1224</v>
      </c>
      <c r="BS216" s="5" t="s">
        <v>124</v>
      </c>
      <c r="BT216" s="5">
        <f t="shared" si="1"/>
        <v>2025</v>
      </c>
      <c r="BU216" s="5"/>
      <c r="BV216" s="5"/>
      <c r="BW216" s="5"/>
      <c r="BX216" s="5">
        <f>COUNTIF(A2:BV2, "") + COUNTIF(A2:BV2, "NA") + COUNTIF(A2:BV2, "N/A") + COUNTIF(A2:BV2, "No aplica")</f>
        <v>6</v>
      </c>
      <c r="BY216" s="5"/>
      <c r="BZ216" s="12" t="s">
        <v>78</v>
      </c>
      <c r="CA216" s="13" t="s">
        <v>78</v>
      </c>
      <c r="CB216" s="5"/>
      <c r="CC216" s="5"/>
      <c r="CD216" s="13" t="str">
        <f t="shared" si="3"/>
        <v/>
      </c>
      <c r="CE216" s="13"/>
      <c r="CF216" s="13"/>
      <c r="CG216" s="13"/>
      <c r="CH216" s="13"/>
      <c r="CI216" s="13"/>
      <c r="CJ216" s="13">
        <f t="shared" si="4"/>
        <v>0</v>
      </c>
      <c r="CK216" s="14" t="s">
        <v>92</v>
      </c>
      <c r="CL216" s="15" t="s">
        <v>92</v>
      </c>
      <c r="CM216" s="23">
        <v>45804</v>
      </c>
    </row>
    <row r="217" spans="1:91" ht="306" x14ac:dyDescent="0.2">
      <c r="A217" s="5" t="s">
        <v>91</v>
      </c>
      <c r="B217" s="5" t="s">
        <v>92</v>
      </c>
      <c r="C217" s="5" t="s">
        <v>3194</v>
      </c>
      <c r="D217" s="6" t="s">
        <v>1727</v>
      </c>
      <c r="E217" s="6" t="s">
        <v>95</v>
      </c>
      <c r="F217" s="6" t="s">
        <v>96</v>
      </c>
      <c r="G217" s="6" t="s">
        <v>97</v>
      </c>
      <c r="H217" s="8" t="s">
        <v>1335</v>
      </c>
      <c r="I217" s="7" t="s">
        <v>99</v>
      </c>
      <c r="J217" s="7" t="s">
        <v>99</v>
      </c>
      <c r="K217" s="5" t="s">
        <v>3195</v>
      </c>
      <c r="L217" s="26" t="s">
        <v>3196</v>
      </c>
      <c r="M217" s="26" t="s">
        <v>3196</v>
      </c>
      <c r="N217" s="7" t="s">
        <v>1730</v>
      </c>
      <c r="O217" s="7" t="s">
        <v>1731</v>
      </c>
      <c r="P217" s="5" t="s">
        <v>104</v>
      </c>
      <c r="Q217" s="7" t="s">
        <v>3197</v>
      </c>
      <c r="R217" s="5" t="s">
        <v>1733</v>
      </c>
      <c r="S217" s="5">
        <v>8610</v>
      </c>
      <c r="T217" s="5" t="s">
        <v>673</v>
      </c>
      <c r="U217" s="5" t="s">
        <v>3198</v>
      </c>
      <c r="V217" s="5" t="s">
        <v>3199</v>
      </c>
      <c r="W217" s="5" t="s">
        <v>1736</v>
      </c>
      <c r="X217" s="5" t="s">
        <v>3200</v>
      </c>
      <c r="Y217" s="27">
        <v>45444</v>
      </c>
      <c r="Z217" s="27">
        <v>45897</v>
      </c>
      <c r="AA217" s="5" t="s">
        <v>3201</v>
      </c>
      <c r="AB217" s="24" t="s">
        <v>3202</v>
      </c>
      <c r="AC217" s="5">
        <v>1</v>
      </c>
      <c r="AD217" s="28" t="s">
        <v>113</v>
      </c>
      <c r="AE217" s="28" t="s">
        <v>114</v>
      </c>
      <c r="AF217" s="5" t="s">
        <v>115</v>
      </c>
      <c r="AG217" s="7" t="s">
        <v>116</v>
      </c>
      <c r="AH217" s="5" t="s">
        <v>1130</v>
      </c>
      <c r="AI217" s="5" t="s">
        <v>118</v>
      </c>
      <c r="AJ217" s="29">
        <v>10.59</v>
      </c>
      <c r="AK217" s="5" t="s">
        <v>118</v>
      </c>
      <c r="AL217" s="5" t="s">
        <v>118</v>
      </c>
      <c r="AM217" s="5" t="s">
        <v>118</v>
      </c>
      <c r="AN217" s="5" t="s">
        <v>118</v>
      </c>
      <c r="AO217" s="7" t="s">
        <v>113</v>
      </c>
      <c r="AP217" s="5">
        <v>571.20000000000005</v>
      </c>
      <c r="AQ217" s="11">
        <f t="shared" ref="AQ217:AQ218" si="25">AR217/AP217</f>
        <v>0.10504201680672268</v>
      </c>
      <c r="AR217" s="5">
        <v>60</v>
      </c>
      <c r="AS217" s="5" t="s">
        <v>118</v>
      </c>
      <c r="AT217" s="5" t="s">
        <v>118</v>
      </c>
      <c r="AU217" s="5" t="s">
        <v>118</v>
      </c>
      <c r="AV217" s="5" t="s">
        <v>118</v>
      </c>
      <c r="AW217" s="5" t="s">
        <v>118</v>
      </c>
      <c r="AX217" s="5" t="s">
        <v>118</v>
      </c>
      <c r="AY217" s="5" t="s">
        <v>118</v>
      </c>
      <c r="AZ217" s="5" t="s">
        <v>118</v>
      </c>
      <c r="BA217" s="5" t="s">
        <v>118</v>
      </c>
      <c r="BB217" s="5" t="s">
        <v>118</v>
      </c>
      <c r="BC217" s="5" t="s">
        <v>118</v>
      </c>
      <c r="BD217" s="5" t="s">
        <v>118</v>
      </c>
      <c r="BE217" s="5" t="s">
        <v>118</v>
      </c>
      <c r="BF217" s="5" t="s">
        <v>118</v>
      </c>
      <c r="BG217" s="5" t="s">
        <v>118</v>
      </c>
      <c r="BH217" s="5" t="s">
        <v>118</v>
      </c>
      <c r="BI217" s="5" t="s">
        <v>118</v>
      </c>
      <c r="BJ217" s="5" t="s">
        <v>118</v>
      </c>
      <c r="BK217" s="8" t="s">
        <v>99</v>
      </c>
      <c r="BL217" s="5" t="s">
        <v>1915</v>
      </c>
      <c r="BM217" s="5" t="s">
        <v>118</v>
      </c>
      <c r="BN217" s="5" t="s">
        <v>3203</v>
      </c>
      <c r="BO217" s="5" t="s">
        <v>115</v>
      </c>
      <c r="BP217" s="5" t="s">
        <v>121</v>
      </c>
      <c r="BQ217" s="5" t="s">
        <v>1155</v>
      </c>
      <c r="BR217" s="5" t="s">
        <v>1224</v>
      </c>
      <c r="BS217" s="5" t="s">
        <v>124</v>
      </c>
      <c r="BT217" s="5">
        <f t="shared" si="1"/>
        <v>2025</v>
      </c>
      <c r="BU217" s="5"/>
      <c r="BV217" s="5"/>
      <c r="BW217" s="5"/>
      <c r="BX217" s="5">
        <f>COUNTIF(A2:BV2, "") + COUNTIF(A2:BV2, "NA") + COUNTIF(A2:BV2, "N/A") + COUNTIF(A2:BV2, "No aplica")</f>
        <v>6</v>
      </c>
      <c r="BY217" s="5"/>
      <c r="BZ217" s="12" t="s">
        <v>78</v>
      </c>
      <c r="CA217" s="13" t="s">
        <v>78</v>
      </c>
      <c r="CB217" s="5"/>
      <c r="CC217" s="5"/>
      <c r="CD217" s="13" t="str">
        <f t="shared" si="3"/>
        <v/>
      </c>
      <c r="CE217" s="13"/>
      <c r="CF217" s="13"/>
      <c r="CG217" s="13"/>
      <c r="CH217" s="13"/>
      <c r="CI217" s="13"/>
      <c r="CJ217" s="13">
        <f t="shared" si="4"/>
        <v>0</v>
      </c>
      <c r="CK217" s="14" t="s">
        <v>92</v>
      </c>
      <c r="CL217" s="15" t="s">
        <v>92</v>
      </c>
      <c r="CM217" s="23">
        <v>45804</v>
      </c>
    </row>
    <row r="218" spans="1:91" ht="344.25" x14ac:dyDescent="0.2">
      <c r="A218" s="5" t="s">
        <v>91</v>
      </c>
      <c r="B218" s="5" t="s">
        <v>92</v>
      </c>
      <c r="C218" s="5" t="s">
        <v>3204</v>
      </c>
      <c r="D218" s="6" t="s">
        <v>3205</v>
      </c>
      <c r="E218" s="6" t="s">
        <v>95</v>
      </c>
      <c r="F218" s="6" t="s">
        <v>96</v>
      </c>
      <c r="G218" s="6" t="s">
        <v>97</v>
      </c>
      <c r="H218" s="8" t="s">
        <v>1335</v>
      </c>
      <c r="I218" s="7" t="s">
        <v>99</v>
      </c>
      <c r="J218" s="7" t="s">
        <v>99</v>
      </c>
      <c r="K218" s="5" t="s">
        <v>3206</v>
      </c>
      <c r="L218" s="26" t="s">
        <v>3207</v>
      </c>
      <c r="M218" s="26" t="s">
        <v>3207</v>
      </c>
      <c r="N218" s="7" t="s">
        <v>2670</v>
      </c>
      <c r="O218" s="7" t="s">
        <v>3208</v>
      </c>
      <c r="P218" s="5" t="s">
        <v>104</v>
      </c>
      <c r="Q218" s="7" t="s">
        <v>3209</v>
      </c>
      <c r="R218" s="5" t="s">
        <v>3210</v>
      </c>
      <c r="S218" s="5">
        <v>4645</v>
      </c>
      <c r="T218" s="5" t="s">
        <v>135</v>
      </c>
      <c r="U218" s="5" t="s">
        <v>3211</v>
      </c>
      <c r="V218" s="5" t="s">
        <v>3212</v>
      </c>
      <c r="W218" s="5" t="s">
        <v>3213</v>
      </c>
      <c r="X218" s="5" t="s">
        <v>3214</v>
      </c>
      <c r="Y218" s="27">
        <v>45366</v>
      </c>
      <c r="Z218" s="27">
        <v>45897</v>
      </c>
      <c r="AA218" s="5" t="s">
        <v>3215</v>
      </c>
      <c r="AB218" s="24" t="s">
        <v>3216</v>
      </c>
      <c r="AC218" s="5">
        <v>1</v>
      </c>
      <c r="AD218" s="28" t="s">
        <v>113</v>
      </c>
      <c r="AE218" s="28" t="s">
        <v>114</v>
      </c>
      <c r="AF218" s="5" t="s">
        <v>115</v>
      </c>
      <c r="AG218" s="7" t="s">
        <v>116</v>
      </c>
      <c r="AH218" s="5" t="s">
        <v>1130</v>
      </c>
      <c r="AI218" s="5" t="s">
        <v>118</v>
      </c>
      <c r="AJ218" s="29">
        <v>169.28</v>
      </c>
      <c r="AK218" s="5" t="s">
        <v>118</v>
      </c>
      <c r="AL218" s="5" t="s">
        <v>118</v>
      </c>
      <c r="AM218" s="5" t="s">
        <v>118</v>
      </c>
      <c r="AN218" s="5" t="s">
        <v>118</v>
      </c>
      <c r="AO218" s="7" t="s">
        <v>113</v>
      </c>
      <c r="AP218" s="5">
        <v>163.19999999999999</v>
      </c>
      <c r="AQ218" s="11">
        <f t="shared" si="25"/>
        <v>0.43014705882352944</v>
      </c>
      <c r="AR218" s="5">
        <v>70.2</v>
      </c>
      <c r="AS218" s="5" t="s">
        <v>118</v>
      </c>
      <c r="AT218" s="5" t="s">
        <v>118</v>
      </c>
      <c r="AU218" s="5" t="s">
        <v>118</v>
      </c>
      <c r="AV218" s="5" t="s">
        <v>118</v>
      </c>
      <c r="AW218" s="5" t="s">
        <v>118</v>
      </c>
      <c r="AX218" s="5" t="s">
        <v>118</v>
      </c>
      <c r="AY218" s="5" t="s">
        <v>118</v>
      </c>
      <c r="AZ218" s="5" t="s">
        <v>118</v>
      </c>
      <c r="BA218" s="5" t="s">
        <v>118</v>
      </c>
      <c r="BB218" s="5" t="s">
        <v>118</v>
      </c>
      <c r="BC218" s="5" t="s">
        <v>118</v>
      </c>
      <c r="BD218" s="5" t="s">
        <v>118</v>
      </c>
      <c r="BE218" s="5" t="s">
        <v>118</v>
      </c>
      <c r="BF218" s="5" t="s">
        <v>118</v>
      </c>
      <c r="BG218" s="5" t="s">
        <v>118</v>
      </c>
      <c r="BH218" s="5" t="s">
        <v>118</v>
      </c>
      <c r="BI218" s="5" t="s">
        <v>118</v>
      </c>
      <c r="BJ218" s="5" t="s">
        <v>118</v>
      </c>
      <c r="BK218" s="8" t="s">
        <v>99</v>
      </c>
      <c r="BL218" s="5" t="s">
        <v>1915</v>
      </c>
      <c r="BM218" s="5" t="s">
        <v>118</v>
      </c>
      <c r="BN218" s="5" t="s">
        <v>3217</v>
      </c>
      <c r="BO218" s="5" t="s">
        <v>115</v>
      </c>
      <c r="BP218" s="5" t="s">
        <v>121</v>
      </c>
      <c r="BQ218" s="5" t="s">
        <v>1155</v>
      </c>
      <c r="BR218" s="5" t="s">
        <v>1224</v>
      </c>
      <c r="BS218" s="5" t="s">
        <v>124</v>
      </c>
      <c r="BT218" s="5">
        <f t="shared" si="1"/>
        <v>2025</v>
      </c>
      <c r="BU218" s="5"/>
      <c r="BV218" s="5"/>
      <c r="BW218" s="5"/>
      <c r="BX218" s="5">
        <f>COUNTIF(A2:BV2, "") + COUNTIF(A2:BV2, "NA") + COUNTIF(A2:BV2, "N/A") + COUNTIF(A2:BV2, "No aplica")</f>
        <v>6</v>
      </c>
      <c r="BY218" s="5"/>
      <c r="BZ218" s="12" t="s">
        <v>78</v>
      </c>
      <c r="CA218" s="13" t="s">
        <v>78</v>
      </c>
      <c r="CB218" s="5"/>
      <c r="CC218" s="5"/>
      <c r="CD218" s="13" t="str">
        <f t="shared" si="3"/>
        <v/>
      </c>
      <c r="CE218" s="13"/>
      <c r="CF218" s="13"/>
      <c r="CG218" s="13"/>
      <c r="CH218" s="13"/>
      <c r="CI218" s="13"/>
      <c r="CJ218" s="13">
        <f t="shared" si="4"/>
        <v>0</v>
      </c>
      <c r="CK218" s="14" t="s">
        <v>92</v>
      </c>
      <c r="CL218" s="15" t="s">
        <v>92</v>
      </c>
      <c r="CM218" s="23">
        <v>45804</v>
      </c>
    </row>
    <row r="219" spans="1:91" ht="267.75" x14ac:dyDescent="0.2">
      <c r="A219" s="5" t="s">
        <v>91</v>
      </c>
      <c r="B219" s="5" t="s">
        <v>92</v>
      </c>
      <c r="C219" s="5" t="s">
        <v>3218</v>
      </c>
      <c r="D219" s="6" t="s">
        <v>3219</v>
      </c>
      <c r="E219" s="6" t="s">
        <v>95</v>
      </c>
      <c r="F219" s="6" t="s">
        <v>96</v>
      </c>
      <c r="G219" s="6" t="s">
        <v>97</v>
      </c>
      <c r="H219" s="8" t="s">
        <v>1335</v>
      </c>
      <c r="I219" s="7" t="s">
        <v>99</v>
      </c>
      <c r="J219" s="7" t="s">
        <v>99</v>
      </c>
      <c r="K219" s="5" t="s">
        <v>3220</v>
      </c>
      <c r="L219" s="26" t="s">
        <v>3221</v>
      </c>
      <c r="M219" s="26" t="s">
        <v>3221</v>
      </c>
      <c r="N219" s="7" t="s">
        <v>3222</v>
      </c>
      <c r="O219" s="7" t="s">
        <v>3223</v>
      </c>
      <c r="P219" s="5" t="s">
        <v>104</v>
      </c>
      <c r="Q219" s="7" t="s">
        <v>3224</v>
      </c>
      <c r="R219" s="5" t="s">
        <v>3225</v>
      </c>
      <c r="S219" s="5">
        <v>1081</v>
      </c>
      <c r="T219" s="5" t="s">
        <v>234</v>
      </c>
      <c r="U219" s="5" t="s">
        <v>3226</v>
      </c>
      <c r="V219" s="5" t="s">
        <v>3227</v>
      </c>
      <c r="W219" s="5" t="s">
        <v>3228</v>
      </c>
      <c r="X219" s="5" t="s">
        <v>3229</v>
      </c>
      <c r="Y219" s="27">
        <v>45413</v>
      </c>
      <c r="Z219" s="27">
        <v>45897</v>
      </c>
      <c r="AA219" s="5" t="s">
        <v>3230</v>
      </c>
      <c r="AB219" s="24" t="s">
        <v>3231</v>
      </c>
      <c r="AC219" s="5">
        <v>1</v>
      </c>
      <c r="AD219" s="28" t="s">
        <v>113</v>
      </c>
      <c r="AE219" s="28" t="s">
        <v>114</v>
      </c>
      <c r="AF219" s="5" t="s">
        <v>115</v>
      </c>
      <c r="AG219" s="7" t="s">
        <v>116</v>
      </c>
      <c r="AH219" s="5" t="s">
        <v>1130</v>
      </c>
      <c r="AI219" s="5" t="s">
        <v>118</v>
      </c>
      <c r="AJ219" s="29">
        <v>64.5</v>
      </c>
      <c r="AK219" s="5" t="s">
        <v>118</v>
      </c>
      <c r="AL219" s="5" t="s">
        <v>118</v>
      </c>
      <c r="AM219" s="5" t="s">
        <v>118</v>
      </c>
      <c r="AN219" s="5" t="s">
        <v>118</v>
      </c>
      <c r="AO219" s="7" t="s">
        <v>113</v>
      </c>
      <c r="AP219" s="5" t="s">
        <v>118</v>
      </c>
      <c r="AQ219" s="5" t="s">
        <v>118</v>
      </c>
      <c r="AR219" s="5">
        <v>3335</v>
      </c>
      <c r="AS219" s="5" t="s">
        <v>118</v>
      </c>
      <c r="AT219" s="5" t="s">
        <v>118</v>
      </c>
      <c r="AU219" s="5" t="s">
        <v>118</v>
      </c>
      <c r="AV219" s="5" t="s">
        <v>118</v>
      </c>
      <c r="AW219" s="5" t="s">
        <v>118</v>
      </c>
      <c r="AX219" s="5" t="s">
        <v>118</v>
      </c>
      <c r="AY219" s="5" t="s">
        <v>118</v>
      </c>
      <c r="AZ219" s="5" t="s">
        <v>118</v>
      </c>
      <c r="BA219" s="5" t="s">
        <v>118</v>
      </c>
      <c r="BB219" s="5" t="s">
        <v>118</v>
      </c>
      <c r="BC219" s="5" t="s">
        <v>118</v>
      </c>
      <c r="BD219" s="5" t="s">
        <v>118</v>
      </c>
      <c r="BE219" s="5" t="s">
        <v>118</v>
      </c>
      <c r="BF219" s="5" t="s">
        <v>118</v>
      </c>
      <c r="BG219" s="5" t="s">
        <v>118</v>
      </c>
      <c r="BH219" s="5" t="s">
        <v>118</v>
      </c>
      <c r="BI219" s="5" t="s">
        <v>118</v>
      </c>
      <c r="BJ219" s="5" t="s">
        <v>118</v>
      </c>
      <c r="BK219" s="8" t="s">
        <v>99</v>
      </c>
      <c r="BL219" s="5" t="s">
        <v>1915</v>
      </c>
      <c r="BM219" s="5" t="s">
        <v>118</v>
      </c>
      <c r="BN219" s="5" t="s">
        <v>118</v>
      </c>
      <c r="BO219" s="5" t="s">
        <v>115</v>
      </c>
      <c r="BP219" s="5" t="s">
        <v>121</v>
      </c>
      <c r="BQ219" s="5" t="s">
        <v>1155</v>
      </c>
      <c r="BR219" s="5" t="s">
        <v>1224</v>
      </c>
      <c r="BS219" s="5" t="s">
        <v>124</v>
      </c>
      <c r="BT219" s="5">
        <f t="shared" si="1"/>
        <v>2025</v>
      </c>
      <c r="BU219" s="5"/>
      <c r="BV219" s="5"/>
      <c r="BW219" s="5"/>
      <c r="BX219" s="5">
        <f>COUNTIF(A2:BV2, "") + COUNTIF(A2:BV2, "NA") + COUNTIF(A2:BV2, "N/A") + COUNTIF(A2:BV2, "No aplica")</f>
        <v>6</v>
      </c>
      <c r="BY219" s="5"/>
      <c r="BZ219" s="12" t="s">
        <v>78</v>
      </c>
      <c r="CA219" s="13" t="s">
        <v>78</v>
      </c>
      <c r="CB219" s="5"/>
      <c r="CC219" s="5"/>
      <c r="CD219" s="13" t="str">
        <f t="shared" si="3"/>
        <v/>
      </c>
      <c r="CE219" s="13"/>
      <c r="CF219" s="13"/>
      <c r="CG219" s="13"/>
      <c r="CH219" s="13"/>
      <c r="CI219" s="13"/>
      <c r="CJ219" s="13">
        <f t="shared" si="4"/>
        <v>0</v>
      </c>
      <c r="CK219" s="14" t="s">
        <v>92</v>
      </c>
      <c r="CL219" s="15" t="s">
        <v>92</v>
      </c>
      <c r="CM219" s="23">
        <v>45804</v>
      </c>
    </row>
    <row r="220" spans="1:91" ht="382.5" x14ac:dyDescent="0.2">
      <c r="A220" s="5" t="s">
        <v>91</v>
      </c>
      <c r="B220" s="5" t="s">
        <v>92</v>
      </c>
      <c r="C220" s="5" t="s">
        <v>3232</v>
      </c>
      <c r="D220" s="6" t="s">
        <v>3233</v>
      </c>
      <c r="E220" s="6" t="s">
        <v>95</v>
      </c>
      <c r="F220" s="6" t="s">
        <v>96</v>
      </c>
      <c r="G220" s="6" t="s">
        <v>97</v>
      </c>
      <c r="H220" s="6" t="s">
        <v>1160</v>
      </c>
      <c r="I220" s="7" t="s">
        <v>99</v>
      </c>
      <c r="J220" s="7" t="s">
        <v>99</v>
      </c>
      <c r="K220" s="5" t="s">
        <v>3234</v>
      </c>
      <c r="L220" s="26" t="s">
        <v>3235</v>
      </c>
      <c r="M220" s="26" t="s">
        <v>3235</v>
      </c>
      <c r="N220" s="7" t="s">
        <v>3236</v>
      </c>
      <c r="O220" s="7" t="s">
        <v>3237</v>
      </c>
      <c r="P220" s="5" t="s">
        <v>104</v>
      </c>
      <c r="Q220" s="7" t="s">
        <v>3238</v>
      </c>
      <c r="R220" s="5" t="s">
        <v>3239</v>
      </c>
      <c r="S220" s="5">
        <v>4520</v>
      </c>
      <c r="T220" s="5" t="s">
        <v>107</v>
      </c>
      <c r="U220" s="5" t="s">
        <v>3240</v>
      </c>
      <c r="V220" s="5" t="s">
        <v>3241</v>
      </c>
      <c r="W220" s="5" t="s">
        <v>3242</v>
      </c>
      <c r="X220" s="5" t="s">
        <v>3243</v>
      </c>
      <c r="Y220" s="27">
        <v>45717</v>
      </c>
      <c r="Z220" s="27">
        <v>45988</v>
      </c>
      <c r="AA220" s="5" t="s">
        <v>3244</v>
      </c>
      <c r="AB220" s="24" t="s">
        <v>3245</v>
      </c>
      <c r="AC220" s="5">
        <v>1</v>
      </c>
      <c r="AD220" s="28" t="s">
        <v>113</v>
      </c>
      <c r="AE220" s="28" t="s">
        <v>114</v>
      </c>
      <c r="AF220" s="5" t="s">
        <v>115</v>
      </c>
      <c r="AG220" s="7" t="s">
        <v>116</v>
      </c>
      <c r="AH220" s="5" t="s">
        <v>1130</v>
      </c>
      <c r="AI220" s="5" t="s">
        <v>118</v>
      </c>
      <c r="AJ220" s="29">
        <v>3.91</v>
      </c>
      <c r="AK220" s="5" t="s">
        <v>118</v>
      </c>
      <c r="AL220" s="5" t="s">
        <v>118</v>
      </c>
      <c r="AM220" s="5" t="s">
        <v>118</v>
      </c>
      <c r="AN220" s="5" t="s">
        <v>118</v>
      </c>
      <c r="AO220" s="7" t="s">
        <v>113</v>
      </c>
      <c r="AP220" s="5" t="s">
        <v>118</v>
      </c>
      <c r="AQ220" s="5" t="s">
        <v>118</v>
      </c>
      <c r="AR220" s="5">
        <v>472</v>
      </c>
      <c r="AS220" s="5" t="s">
        <v>118</v>
      </c>
      <c r="AT220" s="5" t="s">
        <v>118</v>
      </c>
      <c r="AU220" s="5" t="s">
        <v>118</v>
      </c>
      <c r="AV220" s="5" t="s">
        <v>118</v>
      </c>
      <c r="AW220" s="5" t="s">
        <v>118</v>
      </c>
      <c r="AX220" s="5" t="s">
        <v>118</v>
      </c>
      <c r="AY220" s="5" t="s">
        <v>118</v>
      </c>
      <c r="AZ220" s="5" t="s">
        <v>118</v>
      </c>
      <c r="BA220" s="5" t="s">
        <v>118</v>
      </c>
      <c r="BB220" s="5" t="s">
        <v>118</v>
      </c>
      <c r="BC220" s="5" t="s">
        <v>118</v>
      </c>
      <c r="BD220" s="5" t="s">
        <v>118</v>
      </c>
      <c r="BE220" s="5" t="s">
        <v>118</v>
      </c>
      <c r="BF220" s="5" t="s">
        <v>118</v>
      </c>
      <c r="BG220" s="5" t="s">
        <v>118</v>
      </c>
      <c r="BH220" s="5" t="s">
        <v>118</v>
      </c>
      <c r="BI220" s="5" t="s">
        <v>118</v>
      </c>
      <c r="BJ220" s="5" t="s">
        <v>118</v>
      </c>
      <c r="BK220" s="8" t="s">
        <v>99</v>
      </c>
      <c r="BL220" s="5" t="s">
        <v>1915</v>
      </c>
      <c r="BM220" s="5" t="s">
        <v>118</v>
      </c>
      <c r="BN220" s="5" t="s">
        <v>118</v>
      </c>
      <c r="BO220" s="5" t="s">
        <v>115</v>
      </c>
      <c r="BP220" s="5" t="s">
        <v>121</v>
      </c>
      <c r="BQ220" s="5" t="s">
        <v>1155</v>
      </c>
      <c r="BR220" s="5" t="s">
        <v>1224</v>
      </c>
      <c r="BS220" s="5" t="s">
        <v>124</v>
      </c>
      <c r="BT220" s="5">
        <f t="shared" si="1"/>
        <v>2025</v>
      </c>
      <c r="BU220" s="5"/>
      <c r="BV220" s="5"/>
      <c r="BW220" s="5"/>
      <c r="BX220" s="5">
        <f>COUNTIF(A2:BV2, "") + COUNTIF(A2:BV2, "NA") + COUNTIF(A2:BV2, "N/A") + COUNTIF(A2:BV2, "No aplica")</f>
        <v>6</v>
      </c>
      <c r="BY220" s="5"/>
      <c r="BZ220" s="12" t="s">
        <v>78</v>
      </c>
      <c r="CA220" s="13" t="s">
        <v>78</v>
      </c>
      <c r="CB220" s="5"/>
      <c r="CC220" s="5"/>
      <c r="CD220" s="13" t="str">
        <f t="shared" si="3"/>
        <v/>
      </c>
      <c r="CE220" s="13"/>
      <c r="CF220" s="13"/>
      <c r="CG220" s="13"/>
      <c r="CH220" s="13"/>
      <c r="CI220" s="13"/>
      <c r="CJ220" s="13">
        <f t="shared" si="4"/>
        <v>0</v>
      </c>
      <c r="CK220" s="14" t="s">
        <v>92</v>
      </c>
      <c r="CL220" s="15" t="s">
        <v>92</v>
      </c>
      <c r="CM220" s="23">
        <v>45804</v>
      </c>
    </row>
    <row r="221" spans="1:91" ht="267.75" x14ac:dyDescent="0.2">
      <c r="A221" s="5" t="s">
        <v>91</v>
      </c>
      <c r="B221" s="5" t="s">
        <v>92</v>
      </c>
      <c r="C221" s="5" t="s">
        <v>3246</v>
      </c>
      <c r="D221" s="6" t="s">
        <v>3247</v>
      </c>
      <c r="E221" s="6" t="s">
        <v>95</v>
      </c>
      <c r="F221" s="6" t="s">
        <v>96</v>
      </c>
      <c r="G221" s="6" t="s">
        <v>97</v>
      </c>
      <c r="H221" s="6" t="s">
        <v>1160</v>
      </c>
      <c r="I221" s="7" t="s">
        <v>99</v>
      </c>
      <c r="J221" s="7" t="s">
        <v>99</v>
      </c>
      <c r="K221" s="5" t="s">
        <v>3248</v>
      </c>
      <c r="L221" s="26" t="s">
        <v>3249</v>
      </c>
      <c r="M221" s="26" t="s">
        <v>3249</v>
      </c>
      <c r="N221" s="7" t="s">
        <v>3250</v>
      </c>
      <c r="O221" s="7" t="s">
        <v>3251</v>
      </c>
      <c r="P221" s="5" t="s">
        <v>104</v>
      </c>
      <c r="Q221" s="7" t="s">
        <v>3252</v>
      </c>
      <c r="R221" s="5" t="s">
        <v>3253</v>
      </c>
      <c r="S221" s="5">
        <v>6810</v>
      </c>
      <c r="T221" s="5" t="s">
        <v>263</v>
      </c>
      <c r="U221" s="5" t="s">
        <v>3211</v>
      </c>
      <c r="V221" s="5" t="s">
        <v>3254</v>
      </c>
      <c r="W221" s="5" t="s">
        <v>3255</v>
      </c>
      <c r="X221" s="5" t="s">
        <v>3256</v>
      </c>
      <c r="Y221" s="27">
        <v>45748</v>
      </c>
      <c r="Z221" s="27">
        <v>45988</v>
      </c>
      <c r="AA221" s="5" t="s">
        <v>3257</v>
      </c>
      <c r="AB221" s="24" t="s">
        <v>3258</v>
      </c>
      <c r="AC221" s="5">
        <v>1</v>
      </c>
      <c r="AD221" s="28" t="s">
        <v>113</v>
      </c>
      <c r="AE221" s="28" t="s">
        <v>114</v>
      </c>
      <c r="AF221" s="5" t="s">
        <v>115</v>
      </c>
      <c r="AG221" s="7" t="s">
        <v>116</v>
      </c>
      <c r="AH221" s="5" t="s">
        <v>1130</v>
      </c>
      <c r="AI221" s="5" t="s">
        <v>118</v>
      </c>
      <c r="AJ221" s="29">
        <v>5</v>
      </c>
      <c r="AK221" s="5" t="s">
        <v>118</v>
      </c>
      <c r="AL221" s="5" t="s">
        <v>118</v>
      </c>
      <c r="AM221" s="5" t="s">
        <v>118</v>
      </c>
      <c r="AN221" s="5" t="s">
        <v>118</v>
      </c>
      <c r="AO221" s="7" t="s">
        <v>113</v>
      </c>
      <c r="AP221" s="5">
        <v>86784</v>
      </c>
      <c r="AQ221" s="11">
        <f t="shared" ref="AQ221:AQ224" si="26">AR221/AP221</f>
        <v>3.0305125368731566E-4</v>
      </c>
      <c r="AR221" s="5">
        <v>26.3</v>
      </c>
      <c r="AS221" s="5" t="s">
        <v>118</v>
      </c>
      <c r="AT221" s="5" t="s">
        <v>118</v>
      </c>
      <c r="AU221" s="5" t="s">
        <v>118</v>
      </c>
      <c r="AV221" s="5" t="s">
        <v>118</v>
      </c>
      <c r="AW221" s="5" t="s">
        <v>118</v>
      </c>
      <c r="AX221" s="5" t="s">
        <v>118</v>
      </c>
      <c r="AY221" s="5" t="s">
        <v>118</v>
      </c>
      <c r="AZ221" s="5" t="s">
        <v>118</v>
      </c>
      <c r="BA221" s="5" t="s">
        <v>118</v>
      </c>
      <c r="BB221" s="5" t="s">
        <v>118</v>
      </c>
      <c r="BC221" s="5" t="s">
        <v>118</v>
      </c>
      <c r="BD221" s="5" t="s">
        <v>118</v>
      </c>
      <c r="BE221" s="5" t="s">
        <v>118</v>
      </c>
      <c r="BF221" s="5" t="s">
        <v>118</v>
      </c>
      <c r="BG221" s="5" t="s">
        <v>118</v>
      </c>
      <c r="BH221" s="5" t="s">
        <v>118</v>
      </c>
      <c r="BI221" s="5" t="s">
        <v>118</v>
      </c>
      <c r="BJ221" s="5" t="s">
        <v>118</v>
      </c>
      <c r="BK221" s="8" t="s">
        <v>99</v>
      </c>
      <c r="BL221" s="5" t="s">
        <v>1915</v>
      </c>
      <c r="BM221" s="5" t="s">
        <v>118</v>
      </c>
      <c r="BN221" s="5" t="s">
        <v>3007</v>
      </c>
      <c r="BO221" s="5" t="s">
        <v>115</v>
      </c>
      <c r="BP221" s="5" t="s">
        <v>121</v>
      </c>
      <c r="BQ221" s="5" t="s">
        <v>1155</v>
      </c>
      <c r="BR221" s="5" t="s">
        <v>1224</v>
      </c>
      <c r="BS221" s="5" t="s">
        <v>124</v>
      </c>
      <c r="BT221" s="5">
        <f t="shared" si="1"/>
        <v>2025</v>
      </c>
      <c r="BU221" s="5"/>
      <c r="BV221" s="5"/>
      <c r="BW221" s="5"/>
      <c r="BX221" s="5">
        <f>COUNTIF(A2:BV2, "") + COUNTIF(A2:BV2, "NA") + COUNTIF(A2:BV2, "N/A") + COUNTIF(A2:BV2, "No aplica")</f>
        <v>6</v>
      </c>
      <c r="BY221" s="5"/>
      <c r="BZ221" s="12" t="s">
        <v>78</v>
      </c>
      <c r="CA221" s="13" t="s">
        <v>78</v>
      </c>
      <c r="CB221" s="5"/>
      <c r="CC221" s="5"/>
      <c r="CD221" s="13" t="str">
        <f t="shared" si="3"/>
        <v/>
      </c>
      <c r="CE221" s="13"/>
      <c r="CF221" s="13"/>
      <c r="CG221" s="13"/>
      <c r="CH221" s="13"/>
      <c r="CI221" s="13"/>
      <c r="CJ221" s="13">
        <f t="shared" si="4"/>
        <v>0</v>
      </c>
      <c r="CK221" s="14" t="s">
        <v>92</v>
      </c>
      <c r="CL221" s="15" t="s">
        <v>92</v>
      </c>
      <c r="CM221" s="23">
        <v>45804</v>
      </c>
    </row>
    <row r="222" spans="1:91" ht="165.75" x14ac:dyDescent="0.2">
      <c r="A222" s="5" t="s">
        <v>91</v>
      </c>
      <c r="B222" s="5" t="s">
        <v>92</v>
      </c>
      <c r="C222" s="5" t="s">
        <v>3259</v>
      </c>
      <c r="D222" s="34" t="s">
        <v>3260</v>
      </c>
      <c r="E222" s="6" t="s">
        <v>95</v>
      </c>
      <c r="F222" s="6" t="s">
        <v>96</v>
      </c>
      <c r="G222" s="6" t="s">
        <v>97</v>
      </c>
      <c r="H222" s="6" t="s">
        <v>1160</v>
      </c>
      <c r="I222" s="7" t="s">
        <v>99</v>
      </c>
      <c r="J222" s="7" t="s">
        <v>99</v>
      </c>
      <c r="K222" s="5" t="s">
        <v>3261</v>
      </c>
      <c r="L222" s="26" t="s">
        <v>3262</v>
      </c>
      <c r="M222" s="26" t="s">
        <v>3262</v>
      </c>
      <c r="N222" s="37" t="s">
        <v>3263</v>
      </c>
      <c r="O222" s="7" t="s">
        <v>3264</v>
      </c>
      <c r="P222" s="5" t="s">
        <v>104</v>
      </c>
      <c r="Q222" s="31" t="s">
        <v>3265</v>
      </c>
      <c r="R222" s="5" t="s">
        <v>3266</v>
      </c>
      <c r="S222" s="5">
        <v>1610</v>
      </c>
      <c r="T222" s="5" t="s">
        <v>323</v>
      </c>
      <c r="U222" s="5" t="s">
        <v>3267</v>
      </c>
      <c r="V222" s="5" t="s">
        <v>3268</v>
      </c>
      <c r="W222" s="5" t="s">
        <v>3269</v>
      </c>
      <c r="X222" s="5" t="s">
        <v>3270</v>
      </c>
      <c r="Y222" s="27">
        <v>45352</v>
      </c>
      <c r="Z222" s="27">
        <v>45742</v>
      </c>
      <c r="AA222" s="5" t="s">
        <v>3271</v>
      </c>
      <c r="AB222" s="24" t="s">
        <v>3272</v>
      </c>
      <c r="AC222" s="5">
        <v>1</v>
      </c>
      <c r="AD222" s="28" t="s">
        <v>113</v>
      </c>
      <c r="AE222" s="28" t="s">
        <v>114</v>
      </c>
      <c r="AF222" s="5" t="s">
        <v>115</v>
      </c>
      <c r="AG222" s="31" t="s">
        <v>116</v>
      </c>
      <c r="AH222" s="5" t="s">
        <v>1130</v>
      </c>
      <c r="AI222" s="5" t="s">
        <v>118</v>
      </c>
      <c r="AJ222" s="35">
        <v>190</v>
      </c>
      <c r="AK222" s="5" t="s">
        <v>118</v>
      </c>
      <c r="AL222" s="5" t="s">
        <v>118</v>
      </c>
      <c r="AM222" s="5" t="s">
        <v>118</v>
      </c>
      <c r="AN222" s="5" t="s">
        <v>118</v>
      </c>
      <c r="AO222" s="7" t="s">
        <v>113</v>
      </c>
      <c r="AP222" s="5">
        <v>125</v>
      </c>
      <c r="AQ222" s="11">
        <f t="shared" si="26"/>
        <v>2.64E-2</v>
      </c>
      <c r="AR222" s="5">
        <v>3.3</v>
      </c>
      <c r="AS222" s="5" t="s">
        <v>118</v>
      </c>
      <c r="AT222" s="5" t="s">
        <v>118</v>
      </c>
      <c r="AU222" s="5" t="s">
        <v>118</v>
      </c>
      <c r="AV222" s="5" t="s">
        <v>118</v>
      </c>
      <c r="AW222" s="5" t="s">
        <v>118</v>
      </c>
      <c r="AX222" s="5" t="s">
        <v>118</v>
      </c>
      <c r="AY222" s="5" t="s">
        <v>118</v>
      </c>
      <c r="AZ222" s="5" t="s">
        <v>118</v>
      </c>
      <c r="BA222" s="5" t="s">
        <v>118</v>
      </c>
      <c r="BB222" s="5" t="s">
        <v>118</v>
      </c>
      <c r="BC222" s="5" t="s">
        <v>118</v>
      </c>
      <c r="BD222" s="5" t="s">
        <v>118</v>
      </c>
      <c r="BE222" s="5" t="s">
        <v>118</v>
      </c>
      <c r="BF222" s="5" t="s">
        <v>118</v>
      </c>
      <c r="BG222" s="5" t="s">
        <v>118</v>
      </c>
      <c r="BH222" s="5" t="s">
        <v>118</v>
      </c>
      <c r="BI222" s="5" t="s">
        <v>118</v>
      </c>
      <c r="BJ222" s="5" t="s">
        <v>118</v>
      </c>
      <c r="BK222" s="8" t="s">
        <v>99</v>
      </c>
      <c r="BL222" s="5" t="s">
        <v>1915</v>
      </c>
      <c r="BM222" s="5" t="s">
        <v>118</v>
      </c>
      <c r="BN222" s="5" t="s">
        <v>3273</v>
      </c>
      <c r="BO222" s="5" t="s">
        <v>115</v>
      </c>
      <c r="BP222" s="5" t="s">
        <v>121</v>
      </c>
      <c r="BQ222" s="5" t="s">
        <v>1155</v>
      </c>
      <c r="BR222" s="5" t="s">
        <v>1224</v>
      </c>
      <c r="BS222" s="5" t="s">
        <v>124</v>
      </c>
      <c r="BT222" s="5">
        <f t="shared" si="1"/>
        <v>2025</v>
      </c>
      <c r="BU222" s="5"/>
      <c r="BV222" s="5"/>
      <c r="BW222" s="5"/>
      <c r="BX222" s="5">
        <f>COUNTIF(A2:BV2, "") + COUNTIF(A2:BV2, "NA") + COUNTIF(A2:BV2, "N/A") + COUNTIF(A2:BV2, "No aplica")</f>
        <v>6</v>
      </c>
      <c r="BY222" s="5"/>
      <c r="BZ222" s="12" t="s">
        <v>78</v>
      </c>
      <c r="CA222" s="13" t="s">
        <v>78</v>
      </c>
      <c r="CB222" s="5"/>
      <c r="CC222" s="5"/>
      <c r="CD222" s="13" t="str">
        <f t="shared" si="3"/>
        <v/>
      </c>
      <c r="CE222" s="13"/>
      <c r="CF222" s="13"/>
      <c r="CG222" s="13"/>
      <c r="CH222" s="13"/>
      <c r="CI222" s="13"/>
      <c r="CJ222" s="13">
        <f t="shared" si="4"/>
        <v>0</v>
      </c>
      <c r="CK222" s="14" t="s">
        <v>92</v>
      </c>
      <c r="CL222" s="15" t="s">
        <v>92</v>
      </c>
      <c r="CM222" s="23">
        <v>45804</v>
      </c>
    </row>
    <row r="223" spans="1:91" ht="165.75" x14ac:dyDescent="0.2">
      <c r="A223" s="5" t="s">
        <v>91</v>
      </c>
      <c r="B223" s="5" t="s">
        <v>92</v>
      </c>
      <c r="C223" s="5" t="s">
        <v>3274</v>
      </c>
      <c r="D223" s="34" t="s">
        <v>3275</v>
      </c>
      <c r="E223" s="6" t="s">
        <v>95</v>
      </c>
      <c r="F223" s="6" t="s">
        <v>96</v>
      </c>
      <c r="G223" s="6" t="s">
        <v>97</v>
      </c>
      <c r="H223" s="6" t="s">
        <v>1160</v>
      </c>
      <c r="I223" s="7" t="s">
        <v>99</v>
      </c>
      <c r="J223" s="7" t="s">
        <v>99</v>
      </c>
      <c r="K223" s="5" t="s">
        <v>3276</v>
      </c>
      <c r="L223" s="26" t="s">
        <v>3277</v>
      </c>
      <c r="M223" s="26" t="s">
        <v>3277</v>
      </c>
      <c r="N223" s="7" t="s">
        <v>3278</v>
      </c>
      <c r="O223" s="7" t="s">
        <v>3279</v>
      </c>
      <c r="P223" s="5" t="s">
        <v>132</v>
      </c>
      <c r="Q223" s="31" t="s">
        <v>3280</v>
      </c>
      <c r="R223" s="5" t="s">
        <v>3281</v>
      </c>
      <c r="S223" s="5">
        <v>4511</v>
      </c>
      <c r="T223" s="5" t="s">
        <v>168</v>
      </c>
      <c r="U223" s="5" t="s">
        <v>3282</v>
      </c>
      <c r="V223" s="5" t="s">
        <v>3283</v>
      </c>
      <c r="W223" s="5" t="s">
        <v>3284</v>
      </c>
      <c r="X223" s="5" t="s">
        <v>3285</v>
      </c>
      <c r="Y223" s="27">
        <v>45352</v>
      </c>
      <c r="Z223" s="27">
        <v>45687</v>
      </c>
      <c r="AA223" s="5" t="s">
        <v>3286</v>
      </c>
      <c r="AB223" s="24" t="s">
        <v>3287</v>
      </c>
      <c r="AC223" s="5">
        <v>1</v>
      </c>
      <c r="AD223" s="28" t="s">
        <v>113</v>
      </c>
      <c r="AE223" s="28" t="s">
        <v>114</v>
      </c>
      <c r="AF223" s="5" t="s">
        <v>115</v>
      </c>
      <c r="AG223" s="31" t="s">
        <v>116</v>
      </c>
      <c r="AH223" s="5" t="s">
        <v>1130</v>
      </c>
      <c r="AI223" s="5" t="s">
        <v>118</v>
      </c>
      <c r="AJ223" s="35">
        <v>10.39</v>
      </c>
      <c r="AK223" s="5" t="s">
        <v>118</v>
      </c>
      <c r="AL223" s="5" t="s">
        <v>118</v>
      </c>
      <c r="AM223" s="5" t="s">
        <v>118</v>
      </c>
      <c r="AN223" s="5" t="s">
        <v>118</v>
      </c>
      <c r="AO223" s="7" t="s">
        <v>113</v>
      </c>
      <c r="AP223" s="5">
        <v>258</v>
      </c>
      <c r="AQ223" s="11">
        <f t="shared" si="26"/>
        <v>0.19767441860465115</v>
      </c>
      <c r="AR223" s="5">
        <v>51</v>
      </c>
      <c r="AS223" s="5" t="s">
        <v>118</v>
      </c>
      <c r="AT223" s="5" t="s">
        <v>118</v>
      </c>
      <c r="AU223" s="5" t="s">
        <v>118</v>
      </c>
      <c r="AV223" s="5" t="s">
        <v>118</v>
      </c>
      <c r="AW223" s="5" t="s">
        <v>118</v>
      </c>
      <c r="AX223" s="5" t="s">
        <v>118</v>
      </c>
      <c r="AY223" s="5" t="s">
        <v>118</v>
      </c>
      <c r="AZ223" s="5" t="s">
        <v>118</v>
      </c>
      <c r="BA223" s="5" t="s">
        <v>118</v>
      </c>
      <c r="BB223" s="5" t="s">
        <v>118</v>
      </c>
      <c r="BC223" s="5" t="s">
        <v>118</v>
      </c>
      <c r="BD223" s="5" t="s">
        <v>118</v>
      </c>
      <c r="BE223" s="5" t="s">
        <v>118</v>
      </c>
      <c r="BF223" s="5" t="s">
        <v>118</v>
      </c>
      <c r="BG223" s="5" t="s">
        <v>118</v>
      </c>
      <c r="BH223" s="5" t="s">
        <v>118</v>
      </c>
      <c r="BI223" s="5" t="s">
        <v>118</v>
      </c>
      <c r="BJ223" s="5" t="s">
        <v>118</v>
      </c>
      <c r="BK223" s="8" t="s">
        <v>99</v>
      </c>
      <c r="BL223" s="5" t="s">
        <v>1915</v>
      </c>
      <c r="BM223" s="5" t="s">
        <v>118</v>
      </c>
      <c r="BN223" s="5" t="s">
        <v>3288</v>
      </c>
      <c r="BO223" s="5" t="s">
        <v>115</v>
      </c>
      <c r="BP223" s="5" t="s">
        <v>121</v>
      </c>
      <c r="BQ223" s="5" t="s">
        <v>1155</v>
      </c>
      <c r="BR223" s="5" t="s">
        <v>1224</v>
      </c>
      <c r="BS223" s="5" t="s">
        <v>124</v>
      </c>
      <c r="BT223" s="5">
        <f t="shared" si="1"/>
        <v>2025</v>
      </c>
      <c r="BU223" s="5"/>
      <c r="BV223" s="5"/>
      <c r="BW223" s="5"/>
      <c r="BX223" s="5">
        <f>COUNTIF(A2:BV2, "") + COUNTIF(A2:BV2, "NA") + COUNTIF(A2:BV2, "N/A") + COUNTIF(A2:BV2, "No aplica")</f>
        <v>6</v>
      </c>
      <c r="BY223" s="5"/>
      <c r="BZ223" s="12" t="s">
        <v>78</v>
      </c>
      <c r="CA223" s="13" t="s">
        <v>78</v>
      </c>
      <c r="CB223" s="5"/>
      <c r="CC223" s="5"/>
      <c r="CD223" s="13" t="str">
        <f t="shared" si="3"/>
        <v/>
      </c>
      <c r="CE223" s="13"/>
      <c r="CF223" s="13"/>
      <c r="CG223" s="13"/>
      <c r="CH223" s="13"/>
      <c r="CI223" s="13"/>
      <c r="CJ223" s="13">
        <f t="shared" si="4"/>
        <v>0</v>
      </c>
      <c r="CK223" s="14" t="s">
        <v>92</v>
      </c>
      <c r="CL223" s="15" t="s">
        <v>92</v>
      </c>
      <c r="CM223" s="23">
        <v>45804</v>
      </c>
    </row>
    <row r="224" spans="1:91" ht="153" x14ac:dyDescent="0.2">
      <c r="A224" s="5" t="s">
        <v>91</v>
      </c>
      <c r="B224" s="5" t="s">
        <v>92</v>
      </c>
      <c r="C224" s="5" t="s">
        <v>3289</v>
      </c>
      <c r="D224" s="34" t="s">
        <v>3290</v>
      </c>
      <c r="E224" s="6" t="s">
        <v>95</v>
      </c>
      <c r="F224" s="6" t="s">
        <v>96</v>
      </c>
      <c r="G224" s="6" t="s">
        <v>97</v>
      </c>
      <c r="H224" s="6" t="s">
        <v>1160</v>
      </c>
      <c r="I224" s="7" t="s">
        <v>99</v>
      </c>
      <c r="J224" s="7" t="s">
        <v>99</v>
      </c>
      <c r="K224" s="5" t="s">
        <v>3291</v>
      </c>
      <c r="L224" s="26" t="s">
        <v>3292</v>
      </c>
      <c r="M224" s="26" t="s">
        <v>3292</v>
      </c>
      <c r="N224" s="37" t="s">
        <v>2450</v>
      </c>
      <c r="O224" s="7" t="s">
        <v>2451</v>
      </c>
      <c r="P224" s="5" t="s">
        <v>132</v>
      </c>
      <c r="Q224" s="31" t="s">
        <v>2452</v>
      </c>
      <c r="R224" s="5" t="s">
        <v>2453</v>
      </c>
      <c r="S224" s="5">
        <v>7120</v>
      </c>
      <c r="T224" s="5" t="s">
        <v>107</v>
      </c>
      <c r="U224" s="5" t="s">
        <v>3293</v>
      </c>
      <c r="V224" s="5" t="s">
        <v>3294</v>
      </c>
      <c r="W224" s="5" t="s">
        <v>3295</v>
      </c>
      <c r="X224" s="5" t="s">
        <v>3296</v>
      </c>
      <c r="Y224" s="27">
        <v>45387</v>
      </c>
      <c r="Z224" s="27">
        <v>45805</v>
      </c>
      <c r="AA224" s="5" t="s">
        <v>3297</v>
      </c>
      <c r="AB224" s="24" t="s">
        <v>3298</v>
      </c>
      <c r="AC224" s="5">
        <v>1</v>
      </c>
      <c r="AD224" s="28" t="s">
        <v>113</v>
      </c>
      <c r="AE224" s="28" t="s">
        <v>114</v>
      </c>
      <c r="AF224" s="5" t="s">
        <v>115</v>
      </c>
      <c r="AG224" s="31" t="s">
        <v>116</v>
      </c>
      <c r="AH224" s="5" t="s">
        <v>1130</v>
      </c>
      <c r="AI224" s="5" t="s">
        <v>118</v>
      </c>
      <c r="AJ224" s="35">
        <v>11.42</v>
      </c>
      <c r="AK224" s="5" t="s">
        <v>118</v>
      </c>
      <c r="AL224" s="5" t="s">
        <v>118</v>
      </c>
      <c r="AM224" s="5" t="s">
        <v>118</v>
      </c>
      <c r="AN224" s="5" t="s">
        <v>118</v>
      </c>
      <c r="AO224" s="7" t="s">
        <v>113</v>
      </c>
      <c r="AP224" s="5">
        <v>653</v>
      </c>
      <c r="AQ224" s="11">
        <f t="shared" si="26"/>
        <v>4.8392036753445639E-2</v>
      </c>
      <c r="AR224" s="5">
        <v>31.6</v>
      </c>
      <c r="AS224" s="5" t="s">
        <v>118</v>
      </c>
      <c r="AT224" s="5" t="s">
        <v>118</v>
      </c>
      <c r="AU224" s="5" t="s">
        <v>118</v>
      </c>
      <c r="AV224" s="5" t="s">
        <v>118</v>
      </c>
      <c r="AW224" s="5" t="s">
        <v>118</v>
      </c>
      <c r="AX224" s="5" t="s">
        <v>118</v>
      </c>
      <c r="AY224" s="5" t="s">
        <v>118</v>
      </c>
      <c r="AZ224" s="5" t="s">
        <v>118</v>
      </c>
      <c r="BA224" s="5" t="s">
        <v>118</v>
      </c>
      <c r="BB224" s="5" t="s">
        <v>118</v>
      </c>
      <c r="BC224" s="5" t="s">
        <v>118</v>
      </c>
      <c r="BD224" s="5" t="s">
        <v>118</v>
      </c>
      <c r="BE224" s="5" t="s">
        <v>118</v>
      </c>
      <c r="BF224" s="5" t="s">
        <v>118</v>
      </c>
      <c r="BG224" s="5" t="s">
        <v>118</v>
      </c>
      <c r="BH224" s="5" t="s">
        <v>118</v>
      </c>
      <c r="BI224" s="5" t="s">
        <v>118</v>
      </c>
      <c r="BJ224" s="5" t="s">
        <v>118</v>
      </c>
      <c r="BK224" s="8" t="s">
        <v>99</v>
      </c>
      <c r="BL224" s="5" t="s">
        <v>1915</v>
      </c>
      <c r="BM224" s="5" t="s">
        <v>118</v>
      </c>
      <c r="BN224" s="5" t="s">
        <v>3299</v>
      </c>
      <c r="BO224" s="5" t="s">
        <v>115</v>
      </c>
      <c r="BP224" s="5" t="s">
        <v>121</v>
      </c>
      <c r="BQ224" s="5" t="s">
        <v>1155</v>
      </c>
      <c r="BR224" s="5" t="s">
        <v>1224</v>
      </c>
      <c r="BS224" s="5" t="s">
        <v>124</v>
      </c>
      <c r="BT224" s="5">
        <f t="shared" si="1"/>
        <v>2025</v>
      </c>
      <c r="BU224" s="5"/>
      <c r="BV224" s="5"/>
      <c r="BW224" s="5"/>
      <c r="BX224" s="5">
        <f>COUNTIF(A2:BV2, "") + COUNTIF(A2:BV2, "NA") + COUNTIF(A2:BV2, "N/A") + COUNTIF(A2:BV2, "No aplica")</f>
        <v>6</v>
      </c>
      <c r="BY224" s="5"/>
      <c r="BZ224" s="12" t="s">
        <v>78</v>
      </c>
      <c r="CA224" s="13" t="s">
        <v>78</v>
      </c>
      <c r="CB224" s="5"/>
      <c r="CC224" s="5"/>
      <c r="CD224" s="13" t="str">
        <f t="shared" si="3"/>
        <v/>
      </c>
      <c r="CE224" s="13"/>
      <c r="CF224" s="13"/>
      <c r="CG224" s="13"/>
      <c r="CH224" s="13"/>
      <c r="CI224" s="13"/>
      <c r="CJ224" s="13">
        <f t="shared" si="4"/>
        <v>0</v>
      </c>
      <c r="CK224" s="14" t="s">
        <v>92</v>
      </c>
      <c r="CL224" s="15" t="s">
        <v>92</v>
      </c>
      <c r="CM224" s="23">
        <v>45804</v>
      </c>
    </row>
    <row r="225" spans="1:91" ht="153" x14ac:dyDescent="0.2">
      <c r="A225" s="5" t="s">
        <v>91</v>
      </c>
      <c r="B225" s="5" t="s">
        <v>92</v>
      </c>
      <c r="C225" s="5" t="s">
        <v>3300</v>
      </c>
      <c r="D225" s="34" t="s">
        <v>3301</v>
      </c>
      <c r="E225" s="6" t="s">
        <v>95</v>
      </c>
      <c r="F225" s="6" t="s">
        <v>96</v>
      </c>
      <c r="G225" s="6" t="s">
        <v>97</v>
      </c>
      <c r="H225" s="6" t="s">
        <v>1160</v>
      </c>
      <c r="I225" s="7" t="s">
        <v>99</v>
      </c>
      <c r="J225" s="7" t="s">
        <v>99</v>
      </c>
      <c r="K225" s="5" t="s">
        <v>3302</v>
      </c>
      <c r="L225" s="26" t="s">
        <v>3303</v>
      </c>
      <c r="M225" s="26" t="s">
        <v>3303</v>
      </c>
      <c r="N225" s="37" t="s">
        <v>3304</v>
      </c>
      <c r="O225" s="7" t="s">
        <v>3305</v>
      </c>
      <c r="P225" s="5" t="s">
        <v>104</v>
      </c>
      <c r="Q225" s="31" t="s">
        <v>3306</v>
      </c>
      <c r="R225" s="5" t="s">
        <v>3307</v>
      </c>
      <c r="S225" s="5">
        <v>1811</v>
      </c>
      <c r="T225" s="5" t="s">
        <v>107</v>
      </c>
      <c r="U225" s="5" t="s">
        <v>3308</v>
      </c>
      <c r="V225" s="5" t="s">
        <v>3309</v>
      </c>
      <c r="W225" s="5" t="s">
        <v>3310</v>
      </c>
      <c r="X225" s="5" t="s">
        <v>3311</v>
      </c>
      <c r="Y225" s="27">
        <v>45443</v>
      </c>
      <c r="Z225" s="27">
        <v>45687</v>
      </c>
      <c r="AA225" s="5" t="s">
        <v>3312</v>
      </c>
      <c r="AB225" s="24" t="s">
        <v>3313</v>
      </c>
      <c r="AC225" s="5">
        <v>1</v>
      </c>
      <c r="AD225" s="28" t="s">
        <v>113</v>
      </c>
      <c r="AE225" s="28" t="s">
        <v>114</v>
      </c>
      <c r="AF225" s="5" t="s">
        <v>115</v>
      </c>
      <c r="AG225" s="31" t="s">
        <v>116</v>
      </c>
      <c r="AH225" s="5" t="s">
        <v>1130</v>
      </c>
      <c r="AI225" s="5" t="s">
        <v>118</v>
      </c>
      <c r="AJ225" s="35">
        <v>26.97</v>
      </c>
      <c r="AK225" s="5" t="s">
        <v>118</v>
      </c>
      <c r="AL225" s="5" t="s">
        <v>118</v>
      </c>
      <c r="AM225" s="5" t="s">
        <v>118</v>
      </c>
      <c r="AN225" s="5" t="s">
        <v>118</v>
      </c>
      <c r="AO225" s="7" t="s">
        <v>113</v>
      </c>
      <c r="AP225" s="5" t="s">
        <v>118</v>
      </c>
      <c r="AQ225" s="5" t="s">
        <v>118</v>
      </c>
      <c r="AR225" s="5">
        <v>154</v>
      </c>
      <c r="AS225" s="5" t="s">
        <v>118</v>
      </c>
      <c r="AT225" s="5" t="s">
        <v>118</v>
      </c>
      <c r="AU225" s="5" t="s">
        <v>118</v>
      </c>
      <c r="AV225" s="5" t="s">
        <v>118</v>
      </c>
      <c r="AW225" s="5" t="s">
        <v>118</v>
      </c>
      <c r="AX225" s="5" t="s">
        <v>118</v>
      </c>
      <c r="AY225" s="5" t="s">
        <v>118</v>
      </c>
      <c r="AZ225" s="5" t="s">
        <v>118</v>
      </c>
      <c r="BA225" s="5" t="s">
        <v>118</v>
      </c>
      <c r="BB225" s="5" t="s">
        <v>118</v>
      </c>
      <c r="BC225" s="5" t="s">
        <v>118</v>
      </c>
      <c r="BD225" s="5" t="s">
        <v>118</v>
      </c>
      <c r="BE225" s="5" t="s">
        <v>118</v>
      </c>
      <c r="BF225" s="5" t="s">
        <v>118</v>
      </c>
      <c r="BG225" s="5" t="s">
        <v>118</v>
      </c>
      <c r="BH225" s="5" t="s">
        <v>118</v>
      </c>
      <c r="BI225" s="5" t="s">
        <v>118</v>
      </c>
      <c r="BJ225" s="5" t="s">
        <v>118</v>
      </c>
      <c r="BK225" s="8" t="s">
        <v>99</v>
      </c>
      <c r="BL225" s="5" t="s">
        <v>1915</v>
      </c>
      <c r="BM225" s="5" t="s">
        <v>118</v>
      </c>
      <c r="BN225" s="5" t="s">
        <v>118</v>
      </c>
      <c r="BO225" s="5" t="s">
        <v>115</v>
      </c>
      <c r="BP225" s="5" t="s">
        <v>121</v>
      </c>
      <c r="BQ225" s="5" t="s">
        <v>1155</v>
      </c>
      <c r="BR225" s="5" t="s">
        <v>1224</v>
      </c>
      <c r="BS225" s="5" t="s">
        <v>124</v>
      </c>
      <c r="BT225" s="5">
        <f t="shared" si="1"/>
        <v>2025</v>
      </c>
      <c r="BU225" s="5"/>
      <c r="BV225" s="5"/>
      <c r="BW225" s="5"/>
      <c r="BX225" s="5">
        <f>COUNTIF(A2:BV2, "") + COUNTIF(A2:BV2, "NA") + COUNTIF(A2:BV2, "N/A") + COUNTIF(A2:BV2, "No aplica")</f>
        <v>6</v>
      </c>
      <c r="BY225" s="5"/>
      <c r="BZ225" s="12" t="s">
        <v>78</v>
      </c>
      <c r="CA225" s="13" t="s">
        <v>78</v>
      </c>
      <c r="CB225" s="5"/>
      <c r="CC225" s="5"/>
      <c r="CD225" s="13" t="str">
        <f t="shared" si="3"/>
        <v/>
      </c>
      <c r="CE225" s="13"/>
      <c r="CF225" s="13"/>
      <c r="CG225" s="13"/>
      <c r="CH225" s="13"/>
      <c r="CI225" s="13"/>
      <c r="CJ225" s="13">
        <f t="shared" si="4"/>
        <v>0</v>
      </c>
      <c r="CK225" s="14" t="s">
        <v>92</v>
      </c>
      <c r="CL225" s="15" t="s">
        <v>92</v>
      </c>
      <c r="CM225" s="23">
        <v>45804</v>
      </c>
    </row>
    <row r="226" spans="1:91" ht="153" x14ac:dyDescent="0.2">
      <c r="A226" s="5" t="s">
        <v>91</v>
      </c>
      <c r="B226" s="5" t="s">
        <v>92</v>
      </c>
      <c r="C226" s="5" t="s">
        <v>3314</v>
      </c>
      <c r="D226" s="34" t="s">
        <v>3315</v>
      </c>
      <c r="E226" s="6" t="s">
        <v>95</v>
      </c>
      <c r="F226" s="6" t="s">
        <v>96</v>
      </c>
      <c r="G226" s="6" t="s">
        <v>97</v>
      </c>
      <c r="H226" s="6" t="s">
        <v>1160</v>
      </c>
      <c r="I226" s="7" t="s">
        <v>99</v>
      </c>
      <c r="J226" s="7" t="s">
        <v>99</v>
      </c>
      <c r="K226" s="5" t="s">
        <v>3316</v>
      </c>
      <c r="L226" s="26" t="s">
        <v>3317</v>
      </c>
      <c r="M226" s="26" t="s">
        <v>3317</v>
      </c>
      <c r="N226" s="37" t="s">
        <v>3318</v>
      </c>
      <c r="O226" s="7" t="s">
        <v>3319</v>
      </c>
      <c r="P226" s="5" t="s">
        <v>104</v>
      </c>
      <c r="Q226" s="31" t="s">
        <v>3320</v>
      </c>
      <c r="R226" s="5" t="s">
        <v>3321</v>
      </c>
      <c r="S226" s="5">
        <v>2023</v>
      </c>
      <c r="T226" s="5" t="s">
        <v>107</v>
      </c>
      <c r="U226" s="5" t="s">
        <v>3322</v>
      </c>
      <c r="V226" s="5" t="s">
        <v>3323</v>
      </c>
      <c r="W226" s="5" t="s">
        <v>3324</v>
      </c>
      <c r="X226" s="5" t="s">
        <v>3325</v>
      </c>
      <c r="Y226" s="27">
        <v>45352</v>
      </c>
      <c r="Z226" s="27">
        <v>45687</v>
      </c>
      <c r="AA226" s="5" t="s">
        <v>3326</v>
      </c>
      <c r="AB226" s="24" t="s">
        <v>3327</v>
      </c>
      <c r="AC226" s="5">
        <v>1</v>
      </c>
      <c r="AD226" s="28" t="s">
        <v>113</v>
      </c>
      <c r="AE226" s="28" t="s">
        <v>114</v>
      </c>
      <c r="AF226" s="5" t="s">
        <v>115</v>
      </c>
      <c r="AG226" s="31" t="s">
        <v>116</v>
      </c>
      <c r="AH226" s="5" t="s">
        <v>1130</v>
      </c>
      <c r="AI226" s="5" t="s">
        <v>118</v>
      </c>
      <c r="AJ226" s="35">
        <v>620.23</v>
      </c>
      <c r="AK226" s="5" t="s">
        <v>118</v>
      </c>
      <c r="AL226" s="5" t="s">
        <v>118</v>
      </c>
      <c r="AM226" s="5" t="s">
        <v>118</v>
      </c>
      <c r="AN226" s="5" t="s">
        <v>118</v>
      </c>
      <c r="AO226" s="7" t="s">
        <v>113</v>
      </c>
      <c r="AP226" s="5" t="s">
        <v>118</v>
      </c>
      <c r="AQ226" s="5" t="s">
        <v>118</v>
      </c>
      <c r="AR226" s="5">
        <v>5.4</v>
      </c>
      <c r="AS226" s="5" t="s">
        <v>118</v>
      </c>
      <c r="AT226" s="5" t="s">
        <v>118</v>
      </c>
      <c r="AU226" s="5" t="s">
        <v>118</v>
      </c>
      <c r="AV226" s="5" t="s">
        <v>118</v>
      </c>
      <c r="AW226" s="5" t="s">
        <v>118</v>
      </c>
      <c r="AX226" s="5" t="s">
        <v>118</v>
      </c>
      <c r="AY226" s="5" t="s">
        <v>118</v>
      </c>
      <c r="AZ226" s="5" t="s">
        <v>118</v>
      </c>
      <c r="BA226" s="5" t="s">
        <v>118</v>
      </c>
      <c r="BB226" s="5" t="s">
        <v>118</v>
      </c>
      <c r="BC226" s="5" t="s">
        <v>118</v>
      </c>
      <c r="BD226" s="5" t="s">
        <v>118</v>
      </c>
      <c r="BE226" s="5" t="s">
        <v>118</v>
      </c>
      <c r="BF226" s="5" t="s">
        <v>118</v>
      </c>
      <c r="BG226" s="5" t="s">
        <v>118</v>
      </c>
      <c r="BH226" s="5" t="s">
        <v>118</v>
      </c>
      <c r="BI226" s="5" t="s">
        <v>118</v>
      </c>
      <c r="BJ226" s="5" t="s">
        <v>118</v>
      </c>
      <c r="BK226" s="8" t="s">
        <v>99</v>
      </c>
      <c r="BL226" s="5" t="s">
        <v>1915</v>
      </c>
      <c r="BM226" s="5" t="s">
        <v>118</v>
      </c>
      <c r="BN226" s="5" t="s">
        <v>118</v>
      </c>
      <c r="BO226" s="5" t="s">
        <v>115</v>
      </c>
      <c r="BP226" s="5" t="s">
        <v>121</v>
      </c>
      <c r="BQ226" s="5" t="s">
        <v>1155</v>
      </c>
      <c r="BR226" s="5" t="s">
        <v>1224</v>
      </c>
      <c r="BS226" s="5" t="s">
        <v>124</v>
      </c>
      <c r="BT226" s="5">
        <f t="shared" si="1"/>
        <v>2025</v>
      </c>
      <c r="BU226" s="5"/>
      <c r="BV226" s="5"/>
      <c r="BW226" s="5"/>
      <c r="BX226" s="5">
        <f>COUNTIF(A2:BV2, "") + COUNTIF(A2:BV2, "NA") + COUNTIF(A2:BV2, "N/A") + COUNTIF(A2:BV2, "No aplica")</f>
        <v>6</v>
      </c>
      <c r="BY226" s="5"/>
      <c r="BZ226" s="12" t="s">
        <v>78</v>
      </c>
      <c r="CA226" s="13" t="s">
        <v>78</v>
      </c>
      <c r="CB226" s="5"/>
      <c r="CC226" s="5"/>
      <c r="CD226" s="13" t="str">
        <f t="shared" si="3"/>
        <v/>
      </c>
      <c r="CE226" s="13"/>
      <c r="CF226" s="13"/>
      <c r="CG226" s="13"/>
      <c r="CH226" s="13"/>
      <c r="CI226" s="13"/>
      <c r="CJ226" s="13">
        <f t="shared" si="4"/>
        <v>0</v>
      </c>
      <c r="CK226" s="14" t="s">
        <v>92</v>
      </c>
      <c r="CL226" s="15" t="s">
        <v>92</v>
      </c>
      <c r="CM226" s="23">
        <v>45804</v>
      </c>
    </row>
    <row r="227" spans="1:91" ht="318.75" x14ac:dyDescent="0.2">
      <c r="A227" s="5" t="s">
        <v>91</v>
      </c>
      <c r="B227" s="5" t="s">
        <v>92</v>
      </c>
      <c r="C227" s="5" t="s">
        <v>3328</v>
      </c>
      <c r="D227" s="6" t="s">
        <v>3329</v>
      </c>
      <c r="E227" s="6" t="s">
        <v>95</v>
      </c>
      <c r="F227" s="6" t="s">
        <v>96</v>
      </c>
      <c r="G227" s="6" t="s">
        <v>97</v>
      </c>
      <c r="H227" s="8" t="s">
        <v>1335</v>
      </c>
      <c r="I227" s="7" t="s">
        <v>99</v>
      </c>
      <c r="J227" s="7" t="s">
        <v>99</v>
      </c>
      <c r="K227" s="5" t="s">
        <v>3330</v>
      </c>
      <c r="L227" s="26" t="s">
        <v>452</v>
      </c>
      <c r="M227" s="26" t="s">
        <v>452</v>
      </c>
      <c r="N227" s="7" t="s">
        <v>453</v>
      </c>
      <c r="O227" s="7" t="s">
        <v>3331</v>
      </c>
      <c r="P227" s="5" t="s">
        <v>132</v>
      </c>
      <c r="Q227" s="7" t="s">
        <v>3332</v>
      </c>
      <c r="R227" s="5" t="s">
        <v>3333</v>
      </c>
      <c r="S227" s="5">
        <v>8699</v>
      </c>
      <c r="T227" s="5" t="s">
        <v>135</v>
      </c>
      <c r="U227" s="5" t="s">
        <v>3334</v>
      </c>
      <c r="V227" s="5" t="s">
        <v>3335</v>
      </c>
      <c r="W227" s="5" t="s">
        <v>3336</v>
      </c>
      <c r="X227" s="5" t="s">
        <v>3337</v>
      </c>
      <c r="Y227" s="27">
        <v>45356</v>
      </c>
      <c r="Z227" s="27">
        <v>45834</v>
      </c>
      <c r="AA227" s="5" t="s">
        <v>3338</v>
      </c>
      <c r="AB227" s="24" t="s">
        <v>3339</v>
      </c>
      <c r="AC227" s="5">
        <v>1</v>
      </c>
      <c r="AD227" s="28" t="s">
        <v>113</v>
      </c>
      <c r="AE227" s="28" t="s">
        <v>114</v>
      </c>
      <c r="AF227" s="5" t="s">
        <v>115</v>
      </c>
      <c r="AG227" s="7" t="s">
        <v>694</v>
      </c>
      <c r="AH227" s="5" t="s">
        <v>1130</v>
      </c>
      <c r="AI227" s="5" t="s">
        <v>118</v>
      </c>
      <c r="AJ227" s="29">
        <v>7.91</v>
      </c>
      <c r="AK227" s="5" t="s">
        <v>118</v>
      </c>
      <c r="AL227" s="5" t="s">
        <v>118</v>
      </c>
      <c r="AM227" s="5" t="s">
        <v>118</v>
      </c>
      <c r="AN227" s="5" t="s">
        <v>118</v>
      </c>
      <c r="AO227" s="7" t="s">
        <v>113</v>
      </c>
      <c r="AP227" s="5" t="s">
        <v>118</v>
      </c>
      <c r="AQ227" s="5" t="s">
        <v>118</v>
      </c>
      <c r="AR227" s="5" t="s">
        <v>118</v>
      </c>
      <c r="AS227" s="5" t="s">
        <v>118</v>
      </c>
      <c r="AT227" s="5" t="s">
        <v>118</v>
      </c>
      <c r="AU227" s="5" t="s">
        <v>118</v>
      </c>
      <c r="AV227" s="5" t="s">
        <v>118</v>
      </c>
      <c r="AW227" s="5" t="s">
        <v>118</v>
      </c>
      <c r="AX227" s="5" t="s">
        <v>118</v>
      </c>
      <c r="AY227" s="5" t="s">
        <v>118</v>
      </c>
      <c r="AZ227" s="5" t="s">
        <v>118</v>
      </c>
      <c r="BA227" s="5" t="s">
        <v>118</v>
      </c>
      <c r="BB227" s="5" t="s">
        <v>118</v>
      </c>
      <c r="BC227" s="5" t="s">
        <v>118</v>
      </c>
      <c r="BD227" s="5" t="s">
        <v>118</v>
      </c>
      <c r="BE227" s="5" t="s">
        <v>118</v>
      </c>
      <c r="BF227" s="5" t="s">
        <v>118</v>
      </c>
      <c r="BG227" s="5" t="s">
        <v>118</v>
      </c>
      <c r="BH227" s="5" t="s">
        <v>118</v>
      </c>
      <c r="BI227" s="5" t="s">
        <v>118</v>
      </c>
      <c r="BJ227" s="5" t="s">
        <v>118</v>
      </c>
      <c r="BK227" s="5" t="s">
        <v>3340</v>
      </c>
      <c r="BL227" s="5" t="s">
        <v>1558</v>
      </c>
      <c r="BM227" s="5" t="s">
        <v>118</v>
      </c>
      <c r="BN227" s="5" t="s">
        <v>3341</v>
      </c>
      <c r="BO227" s="5" t="s">
        <v>115</v>
      </c>
      <c r="BP227" s="5" t="s">
        <v>121</v>
      </c>
      <c r="BQ227" s="5" t="s">
        <v>115</v>
      </c>
      <c r="BR227" s="5" t="s">
        <v>1824</v>
      </c>
      <c r="BS227" s="5" t="s">
        <v>124</v>
      </c>
      <c r="BT227" s="5">
        <f t="shared" si="1"/>
        <v>2025</v>
      </c>
      <c r="BU227" s="5"/>
      <c r="BV227" s="5"/>
      <c r="BW227" s="5"/>
      <c r="BX227" s="5">
        <f>COUNTIF(A2:BV2, "") + COUNTIF(A2:BV2, "NA") + COUNTIF(A2:BV2, "N/A") + COUNTIF(A2:BV2, "No aplica")</f>
        <v>6</v>
      </c>
      <c r="BY227" s="5"/>
      <c r="BZ227" s="12" t="s">
        <v>78</v>
      </c>
      <c r="CA227" s="13" t="s">
        <v>78</v>
      </c>
      <c r="CB227" s="5"/>
      <c r="CC227" s="5"/>
      <c r="CD227" s="13" t="str">
        <f t="shared" si="3"/>
        <v/>
      </c>
      <c r="CE227" s="13"/>
      <c r="CF227" s="13"/>
      <c r="CG227" s="13"/>
      <c r="CH227" s="13"/>
      <c r="CI227" s="13"/>
      <c r="CJ227" s="13">
        <f t="shared" si="4"/>
        <v>0</v>
      </c>
      <c r="CK227" s="14" t="s">
        <v>92</v>
      </c>
      <c r="CL227" s="15" t="s">
        <v>92</v>
      </c>
      <c r="CM227" s="23">
        <v>45804</v>
      </c>
    </row>
    <row r="228" spans="1:91" ht="318.75" x14ac:dyDescent="0.2">
      <c r="A228" s="5" t="s">
        <v>91</v>
      </c>
      <c r="B228" s="5" t="s">
        <v>92</v>
      </c>
      <c r="C228" s="5" t="s">
        <v>3342</v>
      </c>
      <c r="D228" s="6" t="s">
        <v>3329</v>
      </c>
      <c r="E228" s="6" t="s">
        <v>95</v>
      </c>
      <c r="F228" s="6" t="s">
        <v>96</v>
      </c>
      <c r="G228" s="6" t="s">
        <v>97</v>
      </c>
      <c r="H228" s="8" t="s">
        <v>1335</v>
      </c>
      <c r="I228" s="7" t="s">
        <v>99</v>
      </c>
      <c r="J228" s="7" t="s">
        <v>99</v>
      </c>
      <c r="K228" s="5" t="s">
        <v>3343</v>
      </c>
      <c r="L228" s="26" t="s">
        <v>452</v>
      </c>
      <c r="M228" s="26" t="s">
        <v>452</v>
      </c>
      <c r="N228" s="7" t="s">
        <v>453</v>
      </c>
      <c r="O228" s="7" t="s">
        <v>3331</v>
      </c>
      <c r="P228" s="5" t="s">
        <v>132</v>
      </c>
      <c r="Q228" s="7" t="s">
        <v>3344</v>
      </c>
      <c r="R228" s="5" t="s">
        <v>3333</v>
      </c>
      <c r="S228" s="5">
        <v>8699</v>
      </c>
      <c r="T228" s="5" t="s">
        <v>135</v>
      </c>
      <c r="U228" s="5" t="s">
        <v>3334</v>
      </c>
      <c r="V228" s="5" t="s">
        <v>3345</v>
      </c>
      <c r="W228" s="5" t="s">
        <v>3346</v>
      </c>
      <c r="X228" s="5" t="s">
        <v>3347</v>
      </c>
      <c r="Y228" s="27">
        <v>45356</v>
      </c>
      <c r="Z228" s="27">
        <v>45834</v>
      </c>
      <c r="AA228" s="5" t="s">
        <v>3338</v>
      </c>
      <c r="AB228" s="24" t="s">
        <v>3339</v>
      </c>
      <c r="AC228" s="5">
        <v>1</v>
      </c>
      <c r="AD228" s="28" t="s">
        <v>113</v>
      </c>
      <c r="AE228" s="28" t="s">
        <v>114</v>
      </c>
      <c r="AF228" s="5" t="s">
        <v>115</v>
      </c>
      <c r="AG228" s="7" t="s">
        <v>694</v>
      </c>
      <c r="AH228" s="5" t="s">
        <v>1130</v>
      </c>
      <c r="AI228" s="5" t="s">
        <v>118</v>
      </c>
      <c r="AJ228" s="29">
        <v>7.59</v>
      </c>
      <c r="AK228" s="5" t="s">
        <v>118</v>
      </c>
      <c r="AL228" s="5" t="s">
        <v>118</v>
      </c>
      <c r="AM228" s="5" t="s">
        <v>118</v>
      </c>
      <c r="AN228" s="5" t="s">
        <v>118</v>
      </c>
      <c r="AO228" s="7" t="s">
        <v>113</v>
      </c>
      <c r="AP228" s="5" t="s">
        <v>118</v>
      </c>
      <c r="AQ228" s="5" t="s">
        <v>118</v>
      </c>
      <c r="AR228" s="5" t="s">
        <v>118</v>
      </c>
      <c r="AS228" s="5" t="s">
        <v>118</v>
      </c>
      <c r="AT228" s="5" t="s">
        <v>118</v>
      </c>
      <c r="AU228" s="5" t="s">
        <v>118</v>
      </c>
      <c r="AV228" s="5" t="s">
        <v>118</v>
      </c>
      <c r="AW228" s="5" t="s">
        <v>118</v>
      </c>
      <c r="AX228" s="5" t="s">
        <v>118</v>
      </c>
      <c r="AY228" s="5" t="s">
        <v>118</v>
      </c>
      <c r="AZ228" s="5" t="s">
        <v>118</v>
      </c>
      <c r="BA228" s="5" t="s">
        <v>118</v>
      </c>
      <c r="BB228" s="5" t="s">
        <v>118</v>
      </c>
      <c r="BC228" s="5" t="s">
        <v>118</v>
      </c>
      <c r="BD228" s="5" t="s">
        <v>118</v>
      </c>
      <c r="BE228" s="5" t="s">
        <v>118</v>
      </c>
      <c r="BF228" s="5" t="s">
        <v>118</v>
      </c>
      <c r="BG228" s="5" t="s">
        <v>118</v>
      </c>
      <c r="BH228" s="5" t="s">
        <v>118</v>
      </c>
      <c r="BI228" s="5" t="s">
        <v>118</v>
      </c>
      <c r="BJ228" s="5" t="s">
        <v>118</v>
      </c>
      <c r="BK228" s="5" t="s">
        <v>3348</v>
      </c>
      <c r="BL228" s="5" t="s">
        <v>1558</v>
      </c>
      <c r="BM228" s="5" t="s">
        <v>118</v>
      </c>
      <c r="BN228" s="5" t="s">
        <v>3349</v>
      </c>
      <c r="BO228" s="5" t="s">
        <v>115</v>
      </c>
      <c r="BP228" s="5" t="s">
        <v>121</v>
      </c>
      <c r="BQ228" s="5" t="s">
        <v>115</v>
      </c>
      <c r="BR228" s="5" t="s">
        <v>1824</v>
      </c>
      <c r="BS228" s="5" t="s">
        <v>124</v>
      </c>
      <c r="BT228" s="5">
        <f t="shared" si="1"/>
        <v>2025</v>
      </c>
      <c r="BU228" s="5"/>
      <c r="BV228" s="5"/>
      <c r="BW228" s="5"/>
      <c r="BX228" s="5">
        <f>COUNTIF(A2:BV2, "") + COUNTIF(A2:BV2, "NA") + COUNTIF(A2:BV2, "N/A") + COUNTIF(A2:BV2, "No aplica")</f>
        <v>6</v>
      </c>
      <c r="BY228" s="5"/>
      <c r="BZ228" s="12" t="s">
        <v>78</v>
      </c>
      <c r="CA228" s="13" t="s">
        <v>78</v>
      </c>
      <c r="CB228" s="5"/>
      <c r="CC228" s="5"/>
      <c r="CD228" s="13" t="str">
        <f t="shared" si="3"/>
        <v/>
      </c>
      <c r="CE228" s="13"/>
      <c r="CF228" s="13"/>
      <c r="CG228" s="13"/>
      <c r="CH228" s="13"/>
      <c r="CI228" s="13"/>
      <c r="CJ228" s="13">
        <f t="shared" si="4"/>
        <v>0</v>
      </c>
      <c r="CK228" s="14" t="s">
        <v>92</v>
      </c>
      <c r="CL228" s="15" t="s">
        <v>92</v>
      </c>
      <c r="CM228" s="23">
        <v>45804</v>
      </c>
    </row>
    <row r="229" spans="1:91" ht="165.75" x14ac:dyDescent="0.2">
      <c r="A229" s="5" t="s">
        <v>91</v>
      </c>
      <c r="B229" s="5" t="s">
        <v>92</v>
      </c>
      <c r="C229" s="5" t="s">
        <v>3350</v>
      </c>
      <c r="D229" s="6" t="s">
        <v>3351</v>
      </c>
      <c r="E229" s="6" t="s">
        <v>95</v>
      </c>
      <c r="F229" s="6" t="s">
        <v>96</v>
      </c>
      <c r="G229" s="6" t="s">
        <v>97</v>
      </c>
      <c r="H229" s="8" t="s">
        <v>1335</v>
      </c>
      <c r="I229" s="7" t="s">
        <v>99</v>
      </c>
      <c r="J229" s="7" t="s">
        <v>99</v>
      </c>
      <c r="K229" s="5" t="s">
        <v>3352</v>
      </c>
      <c r="L229" s="26" t="s">
        <v>3353</v>
      </c>
      <c r="M229" s="26" t="s">
        <v>3353</v>
      </c>
      <c r="N229" s="7" t="s">
        <v>3354</v>
      </c>
      <c r="O229" s="7" t="s">
        <v>3355</v>
      </c>
      <c r="P229" s="5" t="s">
        <v>104</v>
      </c>
      <c r="Q229" s="7" t="s">
        <v>3356</v>
      </c>
      <c r="R229" s="5" t="s">
        <v>3357</v>
      </c>
      <c r="S229" s="5">
        <v>9499</v>
      </c>
      <c r="T229" s="5" t="s">
        <v>263</v>
      </c>
      <c r="U229" s="5" t="s">
        <v>3358</v>
      </c>
      <c r="V229" s="5" t="s">
        <v>3359</v>
      </c>
      <c r="W229" s="5" t="s">
        <v>3360</v>
      </c>
      <c r="X229" s="5" t="s">
        <v>3361</v>
      </c>
      <c r="Y229" s="27">
        <v>45293</v>
      </c>
      <c r="Z229" s="27">
        <v>45868</v>
      </c>
      <c r="AA229" s="5" t="s">
        <v>3362</v>
      </c>
      <c r="AB229" s="24" t="s">
        <v>3363</v>
      </c>
      <c r="AC229" s="5">
        <v>1</v>
      </c>
      <c r="AD229" s="28" t="s">
        <v>113</v>
      </c>
      <c r="AE229" s="28" t="s">
        <v>114</v>
      </c>
      <c r="AF229" s="5" t="s">
        <v>115</v>
      </c>
      <c r="AG229" s="7" t="s">
        <v>694</v>
      </c>
      <c r="AH229" s="5" t="s">
        <v>1130</v>
      </c>
      <c r="AI229" s="5" t="s">
        <v>118</v>
      </c>
      <c r="AJ229" s="29">
        <v>114</v>
      </c>
      <c r="AK229" s="5" t="s">
        <v>118</v>
      </c>
      <c r="AL229" s="5" t="s">
        <v>118</v>
      </c>
      <c r="AM229" s="5" t="s">
        <v>118</v>
      </c>
      <c r="AN229" s="5" t="s">
        <v>118</v>
      </c>
      <c r="AO229" s="7" t="s">
        <v>113</v>
      </c>
      <c r="AP229" s="5" t="s">
        <v>118</v>
      </c>
      <c r="AQ229" s="5" t="s">
        <v>118</v>
      </c>
      <c r="AR229" s="5" t="s">
        <v>118</v>
      </c>
      <c r="AS229" s="5" t="s">
        <v>118</v>
      </c>
      <c r="AT229" s="5" t="s">
        <v>118</v>
      </c>
      <c r="AU229" s="5" t="s">
        <v>118</v>
      </c>
      <c r="AV229" s="5" t="s">
        <v>118</v>
      </c>
      <c r="AW229" s="5" t="s">
        <v>118</v>
      </c>
      <c r="AX229" s="5" t="s">
        <v>118</v>
      </c>
      <c r="AY229" s="5" t="s">
        <v>118</v>
      </c>
      <c r="AZ229" s="5" t="s">
        <v>118</v>
      </c>
      <c r="BA229" s="5" t="s">
        <v>118</v>
      </c>
      <c r="BB229" s="5" t="s">
        <v>118</v>
      </c>
      <c r="BC229" s="5" t="s">
        <v>118</v>
      </c>
      <c r="BD229" s="5" t="s">
        <v>118</v>
      </c>
      <c r="BE229" s="5" t="s">
        <v>118</v>
      </c>
      <c r="BF229" s="5" t="s">
        <v>118</v>
      </c>
      <c r="BG229" s="5" t="s">
        <v>118</v>
      </c>
      <c r="BH229" s="5" t="s">
        <v>118</v>
      </c>
      <c r="BI229" s="5" t="s">
        <v>118</v>
      </c>
      <c r="BJ229" s="5" t="s">
        <v>118</v>
      </c>
      <c r="BK229" s="5" t="s">
        <v>3364</v>
      </c>
      <c r="BL229" s="5" t="s">
        <v>1558</v>
      </c>
      <c r="BM229" s="5" t="s">
        <v>118</v>
      </c>
      <c r="BN229" s="5" t="s">
        <v>3365</v>
      </c>
      <c r="BO229" s="5" t="s">
        <v>115</v>
      </c>
      <c r="BP229" s="5" t="s">
        <v>121</v>
      </c>
      <c r="BQ229" s="5" t="s">
        <v>115</v>
      </c>
      <c r="BR229" s="5" t="s">
        <v>1824</v>
      </c>
      <c r="BS229" s="5" t="s">
        <v>124</v>
      </c>
      <c r="BT229" s="5">
        <f t="shared" si="1"/>
        <v>2025</v>
      </c>
      <c r="BU229" s="5"/>
      <c r="BV229" s="5"/>
      <c r="BW229" s="5"/>
      <c r="BX229" s="5">
        <f>COUNTIF(A2:BV2, "") + COUNTIF(A2:BV2, "NA") + COUNTIF(A2:BV2, "N/A") + COUNTIF(A2:BV2, "No aplica")</f>
        <v>6</v>
      </c>
      <c r="BY229" s="5"/>
      <c r="BZ229" s="12" t="s">
        <v>78</v>
      </c>
      <c r="CA229" s="13" t="s">
        <v>78</v>
      </c>
      <c r="CB229" s="5"/>
      <c r="CC229" s="5"/>
      <c r="CD229" s="13" t="str">
        <f t="shared" si="3"/>
        <v/>
      </c>
      <c r="CE229" s="13"/>
      <c r="CF229" s="13"/>
      <c r="CG229" s="13"/>
      <c r="CH229" s="13"/>
      <c r="CI229" s="13"/>
      <c r="CJ229" s="13">
        <f t="shared" si="4"/>
        <v>0</v>
      </c>
      <c r="CK229" s="14" t="s">
        <v>92</v>
      </c>
      <c r="CL229" s="15" t="s">
        <v>92</v>
      </c>
      <c r="CM229" s="23">
        <v>45804</v>
      </c>
    </row>
    <row r="230" spans="1:91" ht="165.75" x14ac:dyDescent="0.2">
      <c r="A230" s="5" t="s">
        <v>91</v>
      </c>
      <c r="B230" s="5" t="s">
        <v>92</v>
      </c>
      <c r="C230" s="5" t="s">
        <v>3366</v>
      </c>
      <c r="D230" s="6" t="s">
        <v>3367</v>
      </c>
      <c r="E230" s="6" t="s">
        <v>95</v>
      </c>
      <c r="F230" s="6" t="s">
        <v>96</v>
      </c>
      <c r="G230" s="6" t="s">
        <v>97</v>
      </c>
      <c r="H230" s="8" t="s">
        <v>1335</v>
      </c>
      <c r="I230" s="7" t="s">
        <v>99</v>
      </c>
      <c r="J230" s="7" t="s">
        <v>99</v>
      </c>
      <c r="K230" s="5" t="s">
        <v>3368</v>
      </c>
      <c r="L230" s="26" t="s">
        <v>3369</v>
      </c>
      <c r="M230" s="26" t="s">
        <v>3369</v>
      </c>
      <c r="N230" s="7" t="s">
        <v>3370</v>
      </c>
      <c r="O230" s="7" t="s">
        <v>3371</v>
      </c>
      <c r="P230" s="5" t="s">
        <v>104</v>
      </c>
      <c r="Q230" s="7" t="s">
        <v>3372</v>
      </c>
      <c r="R230" s="5" t="s">
        <v>3373</v>
      </c>
      <c r="S230" s="5">
        <v>9512</v>
      </c>
      <c r="T230" s="5" t="s">
        <v>168</v>
      </c>
      <c r="U230" s="5" t="s">
        <v>3374</v>
      </c>
      <c r="V230" s="5" t="s">
        <v>3375</v>
      </c>
      <c r="W230" s="5" t="s">
        <v>3376</v>
      </c>
      <c r="X230" s="5" t="s">
        <v>3377</v>
      </c>
      <c r="Y230" s="27">
        <v>45482</v>
      </c>
      <c r="Z230" s="27">
        <v>45868</v>
      </c>
      <c r="AA230" s="5" t="s">
        <v>3378</v>
      </c>
      <c r="AB230" s="24" t="s">
        <v>3379</v>
      </c>
      <c r="AC230" s="5">
        <v>1</v>
      </c>
      <c r="AD230" s="28" t="s">
        <v>113</v>
      </c>
      <c r="AE230" s="28" t="s">
        <v>114</v>
      </c>
      <c r="AF230" s="5" t="s">
        <v>115</v>
      </c>
      <c r="AG230" s="7" t="s">
        <v>694</v>
      </c>
      <c r="AH230" s="5" t="s">
        <v>1130</v>
      </c>
      <c r="AI230" s="5" t="s">
        <v>118</v>
      </c>
      <c r="AJ230" s="29">
        <v>18.010000000000002</v>
      </c>
      <c r="AK230" s="5" t="s">
        <v>118</v>
      </c>
      <c r="AL230" s="5" t="s">
        <v>118</v>
      </c>
      <c r="AM230" s="5" t="s">
        <v>118</v>
      </c>
      <c r="AN230" s="5" t="s">
        <v>118</v>
      </c>
      <c r="AO230" s="7" t="s">
        <v>113</v>
      </c>
      <c r="AP230" s="5" t="s">
        <v>118</v>
      </c>
      <c r="AQ230" s="5" t="s">
        <v>118</v>
      </c>
      <c r="AR230" s="5" t="s">
        <v>118</v>
      </c>
      <c r="AS230" s="5" t="s">
        <v>118</v>
      </c>
      <c r="AT230" s="5" t="s">
        <v>118</v>
      </c>
      <c r="AU230" s="5" t="s">
        <v>118</v>
      </c>
      <c r="AV230" s="5" t="s">
        <v>118</v>
      </c>
      <c r="AW230" s="5" t="s">
        <v>118</v>
      </c>
      <c r="AX230" s="5" t="s">
        <v>118</v>
      </c>
      <c r="AY230" s="5" t="s">
        <v>118</v>
      </c>
      <c r="AZ230" s="5" t="s">
        <v>118</v>
      </c>
      <c r="BA230" s="5" t="s">
        <v>118</v>
      </c>
      <c r="BB230" s="5" t="s">
        <v>118</v>
      </c>
      <c r="BC230" s="5" t="s">
        <v>118</v>
      </c>
      <c r="BD230" s="5" t="s">
        <v>118</v>
      </c>
      <c r="BE230" s="5" t="s">
        <v>118</v>
      </c>
      <c r="BF230" s="5" t="s">
        <v>118</v>
      </c>
      <c r="BG230" s="5" t="s">
        <v>118</v>
      </c>
      <c r="BH230" s="5" t="s">
        <v>118</v>
      </c>
      <c r="BI230" s="5" t="s">
        <v>118</v>
      </c>
      <c r="BJ230" s="5" t="s">
        <v>118</v>
      </c>
      <c r="BK230" s="5" t="s">
        <v>3380</v>
      </c>
      <c r="BL230" s="5" t="s">
        <v>1558</v>
      </c>
      <c r="BM230" s="5" t="s">
        <v>118</v>
      </c>
      <c r="BN230" s="5" t="s">
        <v>3381</v>
      </c>
      <c r="BO230" s="5" t="s">
        <v>115</v>
      </c>
      <c r="BP230" s="5" t="s">
        <v>121</v>
      </c>
      <c r="BQ230" s="5" t="s">
        <v>115</v>
      </c>
      <c r="BR230" s="5" t="s">
        <v>1824</v>
      </c>
      <c r="BS230" s="5" t="s">
        <v>124</v>
      </c>
      <c r="BT230" s="5">
        <f t="shared" si="1"/>
        <v>2025</v>
      </c>
      <c r="BU230" s="5"/>
      <c r="BV230" s="5"/>
      <c r="BW230" s="5"/>
      <c r="BX230" s="5">
        <f>COUNTIF(A2:BV2, "") + COUNTIF(A2:BV2, "NA") + COUNTIF(A2:BV2, "N/A") + COUNTIF(A2:BV2, "No aplica")</f>
        <v>6</v>
      </c>
      <c r="BY230" s="5"/>
      <c r="BZ230" s="12" t="s">
        <v>78</v>
      </c>
      <c r="CA230" s="13" t="s">
        <v>78</v>
      </c>
      <c r="CB230" s="5"/>
      <c r="CC230" s="5"/>
      <c r="CD230" s="13" t="str">
        <f t="shared" si="3"/>
        <v/>
      </c>
      <c r="CE230" s="13"/>
      <c r="CF230" s="13"/>
      <c r="CG230" s="13"/>
      <c r="CH230" s="13"/>
      <c r="CI230" s="13"/>
      <c r="CJ230" s="13">
        <f t="shared" si="4"/>
        <v>0</v>
      </c>
      <c r="CK230" s="14" t="s">
        <v>92</v>
      </c>
      <c r="CL230" s="15" t="s">
        <v>92</v>
      </c>
      <c r="CM230" s="23">
        <v>45804</v>
      </c>
    </row>
    <row r="231" spans="1:91" ht="153" x14ac:dyDescent="0.2">
      <c r="A231" s="5" t="s">
        <v>91</v>
      </c>
      <c r="B231" s="5" t="s">
        <v>92</v>
      </c>
      <c r="C231" s="5" t="s">
        <v>3382</v>
      </c>
      <c r="D231" s="6" t="s">
        <v>3383</v>
      </c>
      <c r="E231" s="6" t="s">
        <v>95</v>
      </c>
      <c r="F231" s="6" t="s">
        <v>96</v>
      </c>
      <c r="G231" s="6" t="s">
        <v>97</v>
      </c>
      <c r="H231" s="8" t="s">
        <v>1335</v>
      </c>
      <c r="I231" s="7" t="s">
        <v>99</v>
      </c>
      <c r="J231" s="7" t="s">
        <v>99</v>
      </c>
      <c r="K231" s="5" t="s">
        <v>3384</v>
      </c>
      <c r="L231" s="26" t="s">
        <v>3385</v>
      </c>
      <c r="M231" s="26" t="s">
        <v>3385</v>
      </c>
      <c r="N231" s="7" t="s">
        <v>3386</v>
      </c>
      <c r="O231" s="7" t="s">
        <v>3387</v>
      </c>
      <c r="P231" s="5" t="s">
        <v>104</v>
      </c>
      <c r="Q231" s="7" t="s">
        <v>3388</v>
      </c>
      <c r="R231" s="5" t="s">
        <v>3389</v>
      </c>
      <c r="S231" s="5">
        <v>2023</v>
      </c>
      <c r="T231" s="5" t="s">
        <v>234</v>
      </c>
      <c r="U231" s="5" t="s">
        <v>3390</v>
      </c>
      <c r="V231" s="5" t="s">
        <v>3391</v>
      </c>
      <c r="W231" s="5" t="s">
        <v>3392</v>
      </c>
      <c r="X231" s="5" t="s">
        <v>3393</v>
      </c>
      <c r="Y231" s="27">
        <v>45382</v>
      </c>
      <c r="Z231" s="27">
        <v>45868</v>
      </c>
      <c r="AA231" s="5" t="s">
        <v>3394</v>
      </c>
      <c r="AB231" s="24" t="s">
        <v>3395</v>
      </c>
      <c r="AC231" s="5">
        <v>1</v>
      </c>
      <c r="AD231" s="28" t="s">
        <v>113</v>
      </c>
      <c r="AE231" s="28" t="s">
        <v>114</v>
      </c>
      <c r="AF231" s="5" t="s">
        <v>115</v>
      </c>
      <c r="AG231" s="7" t="s">
        <v>252</v>
      </c>
      <c r="AH231" s="5" t="s">
        <v>1130</v>
      </c>
      <c r="AI231" s="5" t="s">
        <v>118</v>
      </c>
      <c r="AJ231" s="29">
        <v>7.2</v>
      </c>
      <c r="AK231" s="5" t="s">
        <v>118</v>
      </c>
      <c r="AL231" s="5" t="s">
        <v>118</v>
      </c>
      <c r="AM231" s="5" t="s">
        <v>118</v>
      </c>
      <c r="AN231" s="5" t="s">
        <v>118</v>
      </c>
      <c r="AO231" s="7" t="s">
        <v>113</v>
      </c>
      <c r="AP231" s="5" t="s">
        <v>118</v>
      </c>
      <c r="AQ231" s="5" t="s">
        <v>118</v>
      </c>
      <c r="AR231" s="5" t="s">
        <v>118</v>
      </c>
      <c r="AS231" s="5">
        <v>3182</v>
      </c>
      <c r="AT231" s="18">
        <f>AU231/AS231</f>
        <v>0.18793211816467631</v>
      </c>
      <c r="AU231" s="5">
        <v>598</v>
      </c>
      <c r="AV231" s="5" t="s">
        <v>118</v>
      </c>
      <c r="AW231" s="5" t="s">
        <v>118</v>
      </c>
      <c r="AX231" s="5" t="s">
        <v>118</v>
      </c>
      <c r="AY231" s="5" t="s">
        <v>118</v>
      </c>
      <c r="AZ231" s="5" t="s">
        <v>118</v>
      </c>
      <c r="BA231" s="5" t="s">
        <v>118</v>
      </c>
      <c r="BB231" s="5" t="s">
        <v>118</v>
      </c>
      <c r="BC231" s="5" t="s">
        <v>118</v>
      </c>
      <c r="BD231" s="5" t="s">
        <v>118</v>
      </c>
      <c r="BE231" s="5" t="s">
        <v>118</v>
      </c>
      <c r="BF231" s="5" t="s">
        <v>118</v>
      </c>
      <c r="BG231" s="5" t="s">
        <v>118</v>
      </c>
      <c r="BH231" s="5" t="s">
        <v>118</v>
      </c>
      <c r="BI231" s="5" t="s">
        <v>118</v>
      </c>
      <c r="BJ231" s="5" t="s">
        <v>118</v>
      </c>
      <c r="BK231" s="8" t="s">
        <v>99</v>
      </c>
      <c r="BL231" s="5" t="s">
        <v>253</v>
      </c>
      <c r="BM231" s="5" t="s">
        <v>118</v>
      </c>
      <c r="BN231" s="5" t="s">
        <v>3396</v>
      </c>
      <c r="BO231" s="5" t="s">
        <v>115</v>
      </c>
      <c r="BP231" s="5" t="s">
        <v>121</v>
      </c>
      <c r="BQ231" s="5" t="s">
        <v>1155</v>
      </c>
      <c r="BR231" s="5" t="s">
        <v>1224</v>
      </c>
      <c r="BS231" s="5" t="s">
        <v>124</v>
      </c>
      <c r="BT231" s="5">
        <f t="shared" si="1"/>
        <v>2025</v>
      </c>
      <c r="BU231" s="5"/>
      <c r="BV231" s="5"/>
      <c r="BW231" s="5"/>
      <c r="BX231" s="5">
        <f>COUNTIF(A2:BV2, "") + COUNTIF(A2:BV2, "NA") + COUNTIF(A2:BV2, "N/A") + COUNTIF(A2:BV2, "No aplica")</f>
        <v>6</v>
      </c>
      <c r="BY231" s="5"/>
      <c r="BZ231" s="12" t="s">
        <v>78</v>
      </c>
      <c r="CA231" s="13" t="s">
        <v>78</v>
      </c>
      <c r="CB231" s="5"/>
      <c r="CC231" s="5"/>
      <c r="CD231" s="13" t="str">
        <f t="shared" si="3"/>
        <v/>
      </c>
      <c r="CE231" s="13"/>
      <c r="CF231" s="13"/>
      <c r="CG231" s="13"/>
      <c r="CH231" s="13"/>
      <c r="CI231" s="13"/>
      <c r="CJ231" s="13">
        <f t="shared" si="4"/>
        <v>0</v>
      </c>
      <c r="CK231" s="14" t="s">
        <v>92</v>
      </c>
      <c r="CL231" s="15" t="s">
        <v>92</v>
      </c>
      <c r="CM231" s="23">
        <v>45804</v>
      </c>
    </row>
    <row r="232" spans="1:91" ht="165.75" x14ac:dyDescent="0.2">
      <c r="A232" s="5" t="s">
        <v>91</v>
      </c>
      <c r="B232" s="5" t="s">
        <v>92</v>
      </c>
      <c r="C232" s="5" t="s">
        <v>3397</v>
      </c>
      <c r="D232" s="6" t="s">
        <v>3398</v>
      </c>
      <c r="E232" s="6" t="s">
        <v>95</v>
      </c>
      <c r="F232" s="6" t="s">
        <v>96</v>
      </c>
      <c r="G232" s="6" t="s">
        <v>97</v>
      </c>
      <c r="H232" s="8" t="s">
        <v>1335</v>
      </c>
      <c r="I232" s="7" t="s">
        <v>99</v>
      </c>
      <c r="J232" s="7" t="s">
        <v>99</v>
      </c>
      <c r="K232" s="5" t="s">
        <v>3399</v>
      </c>
      <c r="L232" s="25" t="s">
        <v>1228</v>
      </c>
      <c r="M232" s="25" t="s">
        <v>1228</v>
      </c>
      <c r="N232" s="7" t="s">
        <v>1229</v>
      </c>
      <c r="O232" s="7" t="s">
        <v>3400</v>
      </c>
      <c r="P232" s="5" t="s">
        <v>104</v>
      </c>
      <c r="Q232" s="7" t="s">
        <v>3401</v>
      </c>
      <c r="R232" s="5" t="s">
        <v>3402</v>
      </c>
      <c r="S232" s="5">
        <v>2750</v>
      </c>
      <c r="T232" s="5" t="s">
        <v>234</v>
      </c>
      <c r="U232" s="5" t="s">
        <v>3403</v>
      </c>
      <c r="V232" s="5" t="s">
        <v>3404</v>
      </c>
      <c r="W232" s="5" t="s">
        <v>3405</v>
      </c>
      <c r="X232" s="5" t="s">
        <v>3406</v>
      </c>
      <c r="Y232" s="27">
        <v>45381</v>
      </c>
      <c r="Z232" s="27">
        <v>45868</v>
      </c>
      <c r="AA232" s="5" t="s">
        <v>3407</v>
      </c>
      <c r="AB232" s="24" t="s">
        <v>3408</v>
      </c>
      <c r="AC232" s="5">
        <v>1</v>
      </c>
      <c r="AD232" s="28" t="s">
        <v>113</v>
      </c>
      <c r="AE232" s="28" t="s">
        <v>114</v>
      </c>
      <c r="AF232" s="5" t="s">
        <v>115</v>
      </c>
      <c r="AG232" s="7" t="s">
        <v>694</v>
      </c>
      <c r="AH232" s="5" t="s">
        <v>1130</v>
      </c>
      <c r="AI232" s="5" t="s">
        <v>118</v>
      </c>
      <c r="AJ232" s="29">
        <v>12.79</v>
      </c>
      <c r="AK232" s="5" t="s">
        <v>118</v>
      </c>
      <c r="AL232" s="5" t="s">
        <v>118</v>
      </c>
      <c r="AM232" s="5" t="s">
        <v>118</v>
      </c>
      <c r="AN232" s="5" t="s">
        <v>118</v>
      </c>
      <c r="AO232" s="7" t="s">
        <v>113</v>
      </c>
      <c r="AP232" s="5" t="s">
        <v>118</v>
      </c>
      <c r="AQ232" s="5" t="s">
        <v>118</v>
      </c>
      <c r="AR232" s="5" t="s">
        <v>118</v>
      </c>
      <c r="AS232" s="5" t="s">
        <v>118</v>
      </c>
      <c r="AT232" s="5" t="s">
        <v>118</v>
      </c>
      <c r="AU232" s="5" t="s">
        <v>118</v>
      </c>
      <c r="AV232" s="5" t="s">
        <v>118</v>
      </c>
      <c r="AW232" s="5" t="s">
        <v>118</v>
      </c>
      <c r="AX232" s="5" t="s">
        <v>118</v>
      </c>
      <c r="AY232" s="5" t="s">
        <v>118</v>
      </c>
      <c r="AZ232" s="5" t="s">
        <v>118</v>
      </c>
      <c r="BA232" s="5" t="s">
        <v>118</v>
      </c>
      <c r="BB232" s="5" t="s">
        <v>118</v>
      </c>
      <c r="BC232" s="5" t="s">
        <v>118</v>
      </c>
      <c r="BD232" s="5" t="s">
        <v>118</v>
      </c>
      <c r="BE232" s="5" t="s">
        <v>118</v>
      </c>
      <c r="BF232" s="5" t="s">
        <v>118</v>
      </c>
      <c r="BG232" s="5" t="s">
        <v>118</v>
      </c>
      <c r="BH232" s="5" t="s">
        <v>118</v>
      </c>
      <c r="BI232" s="5" t="s">
        <v>118</v>
      </c>
      <c r="BJ232" s="5" t="s">
        <v>118</v>
      </c>
      <c r="BK232" s="5" t="s">
        <v>3409</v>
      </c>
      <c r="BL232" s="5" t="s">
        <v>3410</v>
      </c>
      <c r="BM232" s="5" t="s">
        <v>118</v>
      </c>
      <c r="BN232" s="5" t="s">
        <v>118</v>
      </c>
      <c r="BO232" s="5" t="s">
        <v>115</v>
      </c>
      <c r="BP232" s="5" t="s">
        <v>121</v>
      </c>
      <c r="BQ232" s="5" t="s">
        <v>115</v>
      </c>
      <c r="BR232" s="5" t="s">
        <v>1824</v>
      </c>
      <c r="BS232" s="5" t="s">
        <v>124</v>
      </c>
      <c r="BT232" s="5">
        <f t="shared" si="1"/>
        <v>2025</v>
      </c>
      <c r="BU232" s="5"/>
      <c r="BV232" s="5"/>
      <c r="BW232" s="5"/>
      <c r="BX232" s="5">
        <f>COUNTIF(A2:BV2, "") + COUNTIF(A2:BV2, "NA") + COUNTIF(A2:BV2, "N/A") + COUNTIF(A2:BV2, "No aplica")</f>
        <v>6</v>
      </c>
      <c r="BY232" s="5"/>
      <c r="BZ232" s="12" t="s">
        <v>78</v>
      </c>
      <c r="CA232" s="13" t="s">
        <v>78</v>
      </c>
      <c r="CB232" s="5"/>
      <c r="CC232" s="5"/>
      <c r="CD232" s="13" t="str">
        <f t="shared" si="3"/>
        <v/>
      </c>
      <c r="CE232" s="13"/>
      <c r="CF232" s="13"/>
      <c r="CG232" s="13"/>
      <c r="CH232" s="13"/>
      <c r="CI232" s="13"/>
      <c r="CJ232" s="13">
        <f t="shared" si="4"/>
        <v>0</v>
      </c>
      <c r="CK232" s="14" t="s">
        <v>92</v>
      </c>
      <c r="CL232" s="15" t="s">
        <v>92</v>
      </c>
      <c r="CM232" s="23">
        <v>45804</v>
      </c>
    </row>
    <row r="233" spans="1:91" ht="153" x14ac:dyDescent="0.2">
      <c r="A233" s="5" t="s">
        <v>91</v>
      </c>
      <c r="B233" s="5" t="s">
        <v>92</v>
      </c>
      <c r="C233" s="5" t="s">
        <v>3411</v>
      </c>
      <c r="D233" s="6" t="s">
        <v>3412</v>
      </c>
      <c r="E233" s="6" t="s">
        <v>95</v>
      </c>
      <c r="F233" s="6" t="s">
        <v>96</v>
      </c>
      <c r="G233" s="6" t="s">
        <v>97</v>
      </c>
      <c r="H233" s="8" t="s">
        <v>1335</v>
      </c>
      <c r="I233" s="7" t="s">
        <v>99</v>
      </c>
      <c r="J233" s="7" t="s">
        <v>99</v>
      </c>
      <c r="K233" s="5" t="s">
        <v>3413</v>
      </c>
      <c r="L233" s="25" t="s">
        <v>3414</v>
      </c>
      <c r="M233" s="25" t="s">
        <v>3414</v>
      </c>
      <c r="N233" s="7" t="s">
        <v>3415</v>
      </c>
      <c r="O233" s="7" t="s">
        <v>3416</v>
      </c>
      <c r="P233" s="5" t="s">
        <v>104</v>
      </c>
      <c r="Q233" s="7" t="s">
        <v>3417</v>
      </c>
      <c r="R233" s="5" t="s">
        <v>3418</v>
      </c>
      <c r="S233" s="5">
        <v>2229</v>
      </c>
      <c r="T233" s="5" t="s">
        <v>323</v>
      </c>
      <c r="U233" s="5" t="s">
        <v>3419</v>
      </c>
      <c r="V233" s="5" t="s">
        <v>3420</v>
      </c>
      <c r="W233" s="5" t="s">
        <v>3421</v>
      </c>
      <c r="X233" s="5" t="s">
        <v>3422</v>
      </c>
      <c r="Y233" s="27">
        <v>45413</v>
      </c>
      <c r="Z233" s="27">
        <v>45868</v>
      </c>
      <c r="AA233" s="5" t="s">
        <v>3423</v>
      </c>
      <c r="AB233" s="24" t="s">
        <v>2016</v>
      </c>
      <c r="AC233" s="5">
        <v>1</v>
      </c>
      <c r="AD233" s="28" t="s">
        <v>113</v>
      </c>
      <c r="AE233" s="28" t="s">
        <v>114</v>
      </c>
      <c r="AF233" s="5" t="s">
        <v>115</v>
      </c>
      <c r="AG233" s="7" t="s">
        <v>252</v>
      </c>
      <c r="AH233" s="5" t="s">
        <v>1130</v>
      </c>
      <c r="AI233" s="5" t="s">
        <v>118</v>
      </c>
      <c r="AJ233" s="29">
        <v>8.2100000000000009</v>
      </c>
      <c r="AK233" s="5" t="s">
        <v>118</v>
      </c>
      <c r="AL233" s="5" t="s">
        <v>118</v>
      </c>
      <c r="AM233" s="5" t="s">
        <v>118</v>
      </c>
      <c r="AN233" s="5" t="s">
        <v>118</v>
      </c>
      <c r="AO233" s="7" t="s">
        <v>113</v>
      </c>
      <c r="AP233" s="5" t="s">
        <v>118</v>
      </c>
      <c r="AQ233" s="5" t="s">
        <v>118</v>
      </c>
      <c r="AR233" s="5" t="s">
        <v>118</v>
      </c>
      <c r="AS233" s="5">
        <v>199958.53</v>
      </c>
      <c r="AT233" s="18">
        <f>AU233/AS233</f>
        <v>1.0002073930029391E-3</v>
      </c>
      <c r="AU233" s="5">
        <v>200</v>
      </c>
      <c r="AV233" s="5" t="s">
        <v>118</v>
      </c>
      <c r="AW233" s="5" t="s">
        <v>118</v>
      </c>
      <c r="AX233" s="5" t="s">
        <v>118</v>
      </c>
      <c r="AY233" s="5" t="s">
        <v>118</v>
      </c>
      <c r="AZ233" s="5" t="s">
        <v>118</v>
      </c>
      <c r="BA233" s="5" t="s">
        <v>118</v>
      </c>
      <c r="BB233" s="5" t="s">
        <v>118</v>
      </c>
      <c r="BC233" s="5" t="s">
        <v>118</v>
      </c>
      <c r="BD233" s="5" t="s">
        <v>118</v>
      </c>
      <c r="BE233" s="5" t="s">
        <v>118</v>
      </c>
      <c r="BF233" s="5" t="s">
        <v>118</v>
      </c>
      <c r="BG233" s="5" t="s">
        <v>118</v>
      </c>
      <c r="BH233" s="5" t="s">
        <v>118</v>
      </c>
      <c r="BI233" s="5" t="s">
        <v>118</v>
      </c>
      <c r="BJ233" s="5" t="s">
        <v>118</v>
      </c>
      <c r="BK233" s="8" t="s">
        <v>99</v>
      </c>
      <c r="BL233" s="5" t="s">
        <v>253</v>
      </c>
      <c r="BM233" s="5" t="s">
        <v>118</v>
      </c>
      <c r="BN233" s="5" t="s">
        <v>3424</v>
      </c>
      <c r="BO233" s="5" t="s">
        <v>115</v>
      </c>
      <c r="BP233" s="5" t="s">
        <v>121</v>
      </c>
      <c r="BQ233" s="5" t="s">
        <v>1155</v>
      </c>
      <c r="BR233" s="5" t="s">
        <v>1224</v>
      </c>
      <c r="BS233" s="5" t="s">
        <v>124</v>
      </c>
      <c r="BT233" s="5">
        <f t="shared" si="1"/>
        <v>2025</v>
      </c>
      <c r="BU233" s="5"/>
      <c r="BV233" s="5"/>
      <c r="BW233" s="5"/>
      <c r="BX233" s="5">
        <f>COUNTIF(A2:BV2, "") + COUNTIF(A2:BV2, "NA") + COUNTIF(A2:BV2, "N/A") + COUNTIF(A2:BV2, "No aplica")</f>
        <v>6</v>
      </c>
      <c r="BY233" s="5"/>
      <c r="BZ233" s="12" t="s">
        <v>78</v>
      </c>
      <c r="CA233" s="13" t="s">
        <v>78</v>
      </c>
      <c r="CB233" s="5"/>
      <c r="CC233" s="5"/>
      <c r="CD233" s="13" t="str">
        <f t="shared" si="3"/>
        <v/>
      </c>
      <c r="CE233" s="13"/>
      <c r="CF233" s="13"/>
      <c r="CG233" s="13"/>
      <c r="CH233" s="13"/>
      <c r="CI233" s="13"/>
      <c r="CJ233" s="13">
        <f t="shared" si="4"/>
        <v>0</v>
      </c>
      <c r="CK233" s="14" t="s">
        <v>92</v>
      </c>
      <c r="CL233" s="15" t="s">
        <v>92</v>
      </c>
      <c r="CM233" s="23">
        <v>45804</v>
      </c>
    </row>
    <row r="234" spans="1:91" ht="165.75" x14ac:dyDescent="0.2">
      <c r="A234" s="5" t="s">
        <v>91</v>
      </c>
      <c r="B234" s="5" t="s">
        <v>92</v>
      </c>
      <c r="C234" s="5" t="s">
        <v>3425</v>
      </c>
      <c r="D234" s="6" t="s">
        <v>2718</v>
      </c>
      <c r="E234" s="6" t="s">
        <v>95</v>
      </c>
      <c r="F234" s="6" t="s">
        <v>96</v>
      </c>
      <c r="G234" s="6" t="s">
        <v>97</v>
      </c>
      <c r="H234" s="8" t="s">
        <v>1335</v>
      </c>
      <c r="I234" s="7" t="s">
        <v>99</v>
      </c>
      <c r="J234" s="7" t="s">
        <v>99</v>
      </c>
      <c r="K234" s="5" t="s">
        <v>3426</v>
      </c>
      <c r="L234" s="25" t="s">
        <v>3427</v>
      </c>
      <c r="M234" s="25" t="s">
        <v>3427</v>
      </c>
      <c r="N234" s="7" t="s">
        <v>3428</v>
      </c>
      <c r="O234" s="7" t="s">
        <v>3429</v>
      </c>
      <c r="P234" s="5" t="s">
        <v>104</v>
      </c>
      <c r="Q234" s="7" t="s">
        <v>3430</v>
      </c>
      <c r="R234" s="5" t="s">
        <v>3431</v>
      </c>
      <c r="S234" s="5">
        <v>4773</v>
      </c>
      <c r="T234" s="5" t="s">
        <v>263</v>
      </c>
      <c r="U234" s="5" t="s">
        <v>3432</v>
      </c>
      <c r="V234" s="5" t="s">
        <v>3433</v>
      </c>
      <c r="W234" s="5" t="s">
        <v>2727</v>
      </c>
      <c r="X234" s="5" t="s">
        <v>3434</v>
      </c>
      <c r="Y234" s="27">
        <v>45390</v>
      </c>
      <c r="Z234" s="27">
        <v>45868</v>
      </c>
      <c r="AA234" s="5" t="s">
        <v>3435</v>
      </c>
      <c r="AB234" s="24" t="s">
        <v>2739</v>
      </c>
      <c r="AC234" s="5">
        <v>1</v>
      </c>
      <c r="AD234" s="28" t="s">
        <v>113</v>
      </c>
      <c r="AE234" s="28" t="s">
        <v>114</v>
      </c>
      <c r="AF234" s="5" t="s">
        <v>115</v>
      </c>
      <c r="AG234" s="7" t="s">
        <v>694</v>
      </c>
      <c r="AH234" s="5" t="s">
        <v>1130</v>
      </c>
      <c r="AI234" s="5" t="s">
        <v>118</v>
      </c>
      <c r="AJ234" s="29">
        <v>51.58</v>
      </c>
      <c r="AK234" s="5" t="s">
        <v>118</v>
      </c>
      <c r="AL234" s="5" t="s">
        <v>118</v>
      </c>
      <c r="AM234" s="5" t="s">
        <v>118</v>
      </c>
      <c r="AN234" s="5" t="s">
        <v>118</v>
      </c>
      <c r="AO234" s="7" t="s">
        <v>113</v>
      </c>
      <c r="AP234" s="5" t="s">
        <v>118</v>
      </c>
      <c r="AQ234" s="5" t="s">
        <v>118</v>
      </c>
      <c r="AR234" s="5" t="s">
        <v>118</v>
      </c>
      <c r="AS234" s="5" t="s">
        <v>118</v>
      </c>
      <c r="AT234" s="5" t="s">
        <v>118</v>
      </c>
      <c r="AU234" s="5" t="s">
        <v>118</v>
      </c>
      <c r="AV234" s="5" t="s">
        <v>118</v>
      </c>
      <c r="AW234" s="5" t="s">
        <v>118</v>
      </c>
      <c r="AX234" s="5" t="s">
        <v>118</v>
      </c>
      <c r="AY234" s="5" t="s">
        <v>118</v>
      </c>
      <c r="AZ234" s="5" t="s">
        <v>118</v>
      </c>
      <c r="BA234" s="5" t="s">
        <v>118</v>
      </c>
      <c r="BB234" s="5" t="s">
        <v>118</v>
      </c>
      <c r="BC234" s="5" t="s">
        <v>118</v>
      </c>
      <c r="BD234" s="5" t="s">
        <v>118</v>
      </c>
      <c r="BE234" s="5" t="s">
        <v>118</v>
      </c>
      <c r="BF234" s="5" t="s">
        <v>118</v>
      </c>
      <c r="BG234" s="5" t="s">
        <v>118</v>
      </c>
      <c r="BH234" s="5" t="s">
        <v>118</v>
      </c>
      <c r="BI234" s="5" t="s">
        <v>118</v>
      </c>
      <c r="BJ234" s="5" t="s">
        <v>118</v>
      </c>
      <c r="BK234" s="5" t="s">
        <v>3436</v>
      </c>
      <c r="BL234" s="5" t="s">
        <v>1558</v>
      </c>
      <c r="BM234" s="5" t="s">
        <v>118</v>
      </c>
      <c r="BN234" s="5" t="s">
        <v>3437</v>
      </c>
      <c r="BO234" s="5" t="s">
        <v>115</v>
      </c>
      <c r="BP234" s="5" t="s">
        <v>121</v>
      </c>
      <c r="BQ234" s="5" t="s">
        <v>115</v>
      </c>
      <c r="BR234" s="5" t="s">
        <v>1824</v>
      </c>
      <c r="BS234" s="5" t="s">
        <v>124</v>
      </c>
      <c r="BT234" s="5">
        <f t="shared" si="1"/>
        <v>2025</v>
      </c>
      <c r="BU234" s="5"/>
      <c r="BV234" s="5"/>
      <c r="BW234" s="5"/>
      <c r="BX234" s="5">
        <f>COUNTIF(A2:BV2, "") + COUNTIF(A2:BV2, "NA") + COUNTIF(A2:BV2, "N/A") + COUNTIF(A2:BV2, "No aplica")</f>
        <v>6</v>
      </c>
      <c r="BY234" s="5"/>
      <c r="BZ234" s="12" t="s">
        <v>78</v>
      </c>
      <c r="CA234" s="13" t="s">
        <v>78</v>
      </c>
      <c r="CB234" s="5"/>
      <c r="CC234" s="5"/>
      <c r="CD234" s="13" t="str">
        <f t="shared" si="3"/>
        <v/>
      </c>
      <c r="CE234" s="13"/>
      <c r="CF234" s="13"/>
      <c r="CG234" s="13"/>
      <c r="CH234" s="13"/>
      <c r="CI234" s="13"/>
      <c r="CJ234" s="13">
        <f t="shared" si="4"/>
        <v>0</v>
      </c>
      <c r="CK234" s="14" t="s">
        <v>92</v>
      </c>
      <c r="CL234" s="15" t="s">
        <v>92</v>
      </c>
      <c r="CM234" s="23">
        <v>45804</v>
      </c>
    </row>
    <row r="235" spans="1:91" ht="153" x14ac:dyDescent="0.2">
      <c r="A235" s="5" t="s">
        <v>91</v>
      </c>
      <c r="B235" s="5" t="s">
        <v>92</v>
      </c>
      <c r="C235" s="5" t="s">
        <v>3438</v>
      </c>
      <c r="D235" s="6" t="s">
        <v>3439</v>
      </c>
      <c r="E235" s="6" t="s">
        <v>95</v>
      </c>
      <c r="F235" s="6" t="s">
        <v>96</v>
      </c>
      <c r="G235" s="6" t="s">
        <v>97</v>
      </c>
      <c r="H235" s="8" t="s">
        <v>1335</v>
      </c>
      <c r="I235" s="7" t="s">
        <v>99</v>
      </c>
      <c r="J235" s="7" t="s">
        <v>99</v>
      </c>
      <c r="K235" s="5" t="s">
        <v>3440</v>
      </c>
      <c r="L235" s="25" t="s">
        <v>3441</v>
      </c>
      <c r="M235" s="25" t="s">
        <v>3441</v>
      </c>
      <c r="N235" s="7" t="s">
        <v>3442</v>
      </c>
      <c r="O235" s="7" t="s">
        <v>3443</v>
      </c>
      <c r="P235" s="5" t="s">
        <v>104</v>
      </c>
      <c r="Q235" s="7" t="s">
        <v>3444</v>
      </c>
      <c r="R235" s="5" t="s">
        <v>3445</v>
      </c>
      <c r="S235" s="5">
        <v>4923</v>
      </c>
      <c r="T235" s="5" t="s">
        <v>234</v>
      </c>
      <c r="U235" s="5" t="s">
        <v>3446</v>
      </c>
      <c r="V235" s="5" t="s">
        <v>3447</v>
      </c>
      <c r="W235" s="5" t="s">
        <v>3448</v>
      </c>
      <c r="X235" s="5" t="s">
        <v>3449</v>
      </c>
      <c r="Y235" s="27">
        <v>45427</v>
      </c>
      <c r="Z235" s="27">
        <v>45868</v>
      </c>
      <c r="AA235" s="5" t="s">
        <v>3450</v>
      </c>
      <c r="AB235" s="24" t="s">
        <v>3451</v>
      </c>
      <c r="AC235" s="5">
        <v>1</v>
      </c>
      <c r="AD235" s="28" t="s">
        <v>113</v>
      </c>
      <c r="AE235" s="28" t="s">
        <v>114</v>
      </c>
      <c r="AF235" s="5" t="s">
        <v>115</v>
      </c>
      <c r="AG235" s="7" t="s">
        <v>252</v>
      </c>
      <c r="AH235" s="5" t="s">
        <v>1130</v>
      </c>
      <c r="AI235" s="5" t="s">
        <v>118</v>
      </c>
      <c r="AJ235" s="29">
        <v>67.900000000000006</v>
      </c>
      <c r="AK235" s="5" t="s">
        <v>118</v>
      </c>
      <c r="AL235" s="5" t="s">
        <v>118</v>
      </c>
      <c r="AM235" s="5" t="s">
        <v>118</v>
      </c>
      <c r="AN235" s="5" t="s">
        <v>118</v>
      </c>
      <c r="AO235" s="7" t="s">
        <v>113</v>
      </c>
      <c r="AP235" s="5" t="s">
        <v>118</v>
      </c>
      <c r="AQ235" s="5" t="s">
        <v>118</v>
      </c>
      <c r="AR235" s="5" t="s">
        <v>118</v>
      </c>
      <c r="AS235" s="5">
        <v>171801</v>
      </c>
      <c r="AT235" s="18">
        <f>AU235/AS235</f>
        <v>0.2785897637382786</v>
      </c>
      <c r="AU235" s="5">
        <v>47862</v>
      </c>
      <c r="AV235" s="5" t="s">
        <v>118</v>
      </c>
      <c r="AW235" s="5" t="s">
        <v>118</v>
      </c>
      <c r="AX235" s="5" t="s">
        <v>118</v>
      </c>
      <c r="AY235" s="5" t="s">
        <v>118</v>
      </c>
      <c r="AZ235" s="5" t="s">
        <v>118</v>
      </c>
      <c r="BA235" s="5" t="s">
        <v>118</v>
      </c>
      <c r="BB235" s="5" t="s">
        <v>118</v>
      </c>
      <c r="BC235" s="5" t="s">
        <v>118</v>
      </c>
      <c r="BD235" s="5" t="s">
        <v>118</v>
      </c>
      <c r="BE235" s="5" t="s">
        <v>118</v>
      </c>
      <c r="BF235" s="5" t="s">
        <v>118</v>
      </c>
      <c r="BG235" s="5" t="s">
        <v>118</v>
      </c>
      <c r="BH235" s="5" t="s">
        <v>118</v>
      </c>
      <c r="BI235" s="5" t="s">
        <v>118</v>
      </c>
      <c r="BJ235" s="5" t="s">
        <v>118</v>
      </c>
      <c r="BK235" s="8" t="s">
        <v>99</v>
      </c>
      <c r="BL235" s="5" t="s">
        <v>253</v>
      </c>
      <c r="BM235" s="5" t="s">
        <v>118</v>
      </c>
      <c r="BN235" s="5" t="s">
        <v>3452</v>
      </c>
      <c r="BO235" s="5" t="s">
        <v>115</v>
      </c>
      <c r="BP235" s="5" t="s">
        <v>121</v>
      </c>
      <c r="BQ235" s="5" t="s">
        <v>1155</v>
      </c>
      <c r="BR235" s="5" t="s">
        <v>1224</v>
      </c>
      <c r="BS235" s="5" t="s">
        <v>124</v>
      </c>
      <c r="BT235" s="5">
        <f t="shared" si="1"/>
        <v>2025</v>
      </c>
      <c r="BU235" s="5"/>
      <c r="BV235" s="5"/>
      <c r="BW235" s="5"/>
      <c r="BX235" s="5">
        <f>COUNTIF(A2:BV2, "") + COUNTIF(A2:BV2, "NA") + COUNTIF(A2:BV2, "N/A") + COUNTIF(A2:BV2, "No aplica")</f>
        <v>6</v>
      </c>
      <c r="BY235" s="5"/>
      <c r="BZ235" s="12" t="s">
        <v>78</v>
      </c>
      <c r="CA235" s="13" t="s">
        <v>78</v>
      </c>
      <c r="CB235" s="5"/>
      <c r="CC235" s="5"/>
      <c r="CD235" s="13" t="str">
        <f t="shared" si="3"/>
        <v/>
      </c>
      <c r="CE235" s="13"/>
      <c r="CF235" s="13"/>
      <c r="CG235" s="13"/>
      <c r="CH235" s="13"/>
      <c r="CI235" s="13"/>
      <c r="CJ235" s="13">
        <f t="shared" si="4"/>
        <v>0</v>
      </c>
      <c r="CK235" s="14" t="s">
        <v>92</v>
      </c>
      <c r="CL235" s="15" t="s">
        <v>92</v>
      </c>
      <c r="CM235" s="23">
        <v>45804</v>
      </c>
    </row>
    <row r="236" spans="1:91" ht="153" x14ac:dyDescent="0.2">
      <c r="A236" s="5" t="s">
        <v>91</v>
      </c>
      <c r="B236" s="5" t="s">
        <v>92</v>
      </c>
      <c r="C236" s="5" t="s">
        <v>3453</v>
      </c>
      <c r="D236" s="6" t="s">
        <v>3454</v>
      </c>
      <c r="E236" s="6" t="s">
        <v>95</v>
      </c>
      <c r="F236" s="6" t="s">
        <v>96</v>
      </c>
      <c r="G236" s="6" t="s">
        <v>97</v>
      </c>
      <c r="H236" s="6" t="s">
        <v>1160</v>
      </c>
      <c r="I236" s="7" t="s">
        <v>99</v>
      </c>
      <c r="J236" s="7" t="s">
        <v>99</v>
      </c>
      <c r="K236" s="5" t="s">
        <v>3455</v>
      </c>
      <c r="L236" s="25" t="s">
        <v>3456</v>
      </c>
      <c r="M236" s="25" t="s">
        <v>3456</v>
      </c>
      <c r="N236" s="7" t="s">
        <v>3457</v>
      </c>
      <c r="O236" s="7" t="s">
        <v>3458</v>
      </c>
      <c r="P236" s="5" t="s">
        <v>104</v>
      </c>
      <c r="Q236" s="7" t="s">
        <v>3459</v>
      </c>
      <c r="R236" s="5" t="s">
        <v>3460</v>
      </c>
      <c r="S236" s="5">
        <v>2221</v>
      </c>
      <c r="T236" s="5" t="s">
        <v>335</v>
      </c>
      <c r="U236" s="5" t="s">
        <v>3461</v>
      </c>
      <c r="V236" s="5" t="s">
        <v>3462</v>
      </c>
      <c r="W236" s="5" t="s">
        <v>3463</v>
      </c>
      <c r="X236" s="5" t="s">
        <v>3464</v>
      </c>
      <c r="Y236" s="27">
        <v>45748</v>
      </c>
      <c r="Z236" s="27">
        <v>45959</v>
      </c>
      <c r="AA236" s="5" t="s">
        <v>3465</v>
      </c>
      <c r="AB236" s="24" t="s">
        <v>113</v>
      </c>
      <c r="AC236" s="5">
        <v>1</v>
      </c>
      <c r="AD236" s="28" t="s">
        <v>113</v>
      </c>
      <c r="AE236" s="28" t="s">
        <v>114</v>
      </c>
      <c r="AF236" s="5" t="s">
        <v>115</v>
      </c>
      <c r="AG236" s="7" t="s">
        <v>735</v>
      </c>
      <c r="AH236" s="5" t="s">
        <v>1130</v>
      </c>
      <c r="AI236" s="5" t="s">
        <v>118</v>
      </c>
      <c r="AJ236" s="5" t="s">
        <v>118</v>
      </c>
      <c r="AK236" s="5" t="s">
        <v>118</v>
      </c>
      <c r="AL236" s="5" t="s">
        <v>118</v>
      </c>
      <c r="AM236" s="5" t="s">
        <v>118</v>
      </c>
      <c r="AN236" s="5" t="s">
        <v>118</v>
      </c>
      <c r="AO236" s="7" t="s">
        <v>113</v>
      </c>
      <c r="AP236" s="5" t="s">
        <v>118</v>
      </c>
      <c r="AQ236" s="5" t="s">
        <v>118</v>
      </c>
      <c r="AR236" s="5" t="s">
        <v>118</v>
      </c>
      <c r="AS236" s="5" t="s">
        <v>118</v>
      </c>
      <c r="AT236" s="5" t="s">
        <v>118</v>
      </c>
      <c r="AU236" s="5" t="s">
        <v>118</v>
      </c>
      <c r="AV236" s="5">
        <v>3850</v>
      </c>
      <c r="AW236" s="18">
        <f>AX236/AV236</f>
        <v>0.51713506493506489</v>
      </c>
      <c r="AX236" s="5">
        <v>1990.97</v>
      </c>
      <c r="AY236" s="5" t="s">
        <v>118</v>
      </c>
      <c r="AZ236" s="5" t="s">
        <v>118</v>
      </c>
      <c r="BA236" s="5" t="s">
        <v>118</v>
      </c>
      <c r="BB236" s="5" t="s">
        <v>118</v>
      </c>
      <c r="BC236" s="5" t="s">
        <v>118</v>
      </c>
      <c r="BD236" s="5" t="s">
        <v>118</v>
      </c>
      <c r="BE236" s="5" t="s">
        <v>118</v>
      </c>
      <c r="BF236" s="5" t="s">
        <v>118</v>
      </c>
      <c r="BG236" s="5" t="s">
        <v>118</v>
      </c>
      <c r="BH236" s="5" t="s">
        <v>118</v>
      </c>
      <c r="BI236" s="5" t="s">
        <v>118</v>
      </c>
      <c r="BJ236" s="5" t="s">
        <v>118</v>
      </c>
      <c r="BK236" s="8" t="s">
        <v>99</v>
      </c>
      <c r="BL236" s="5" t="s">
        <v>1618</v>
      </c>
      <c r="BM236" s="5" t="s">
        <v>118</v>
      </c>
      <c r="BN236" s="5" t="s">
        <v>118</v>
      </c>
      <c r="BO236" s="5" t="s">
        <v>115</v>
      </c>
      <c r="BP236" s="5" t="s">
        <v>121</v>
      </c>
      <c r="BQ236" s="5" t="s">
        <v>115</v>
      </c>
      <c r="BR236" s="5" t="s">
        <v>3466</v>
      </c>
      <c r="BS236" s="5" t="s">
        <v>124</v>
      </c>
      <c r="BT236" s="5">
        <f t="shared" si="1"/>
        <v>2025</v>
      </c>
      <c r="BU236" s="5"/>
      <c r="BV236" s="5"/>
      <c r="BW236" s="5"/>
      <c r="BX236" s="5">
        <f>COUNTIF(A2:BV2, "") + COUNTIF(A2:BV2, "NA") + COUNTIF(A2:BV2, "N/A") + COUNTIF(A2:BV2, "No aplica")</f>
        <v>6</v>
      </c>
      <c r="BY236" s="5"/>
      <c r="BZ236" s="12" t="s">
        <v>78</v>
      </c>
      <c r="CA236" s="13" t="s">
        <v>78</v>
      </c>
      <c r="CB236" s="5"/>
      <c r="CC236" s="5"/>
      <c r="CD236" s="13" t="str">
        <f t="shared" si="3"/>
        <v/>
      </c>
      <c r="CE236" s="13"/>
      <c r="CF236" s="13"/>
      <c r="CG236" s="13"/>
      <c r="CH236" s="13"/>
      <c r="CI236" s="13"/>
      <c r="CJ236" s="13">
        <f t="shared" si="4"/>
        <v>0</v>
      </c>
      <c r="CK236" s="14" t="s">
        <v>92</v>
      </c>
      <c r="CL236" s="15" t="s">
        <v>92</v>
      </c>
      <c r="CM236" s="23">
        <v>45804</v>
      </c>
    </row>
    <row r="237" spans="1:91" ht="153" x14ac:dyDescent="0.2">
      <c r="A237" s="5" t="s">
        <v>91</v>
      </c>
      <c r="B237" s="5" t="s">
        <v>92</v>
      </c>
      <c r="C237" s="5" t="s">
        <v>3467</v>
      </c>
      <c r="D237" s="6" t="s">
        <v>3468</v>
      </c>
      <c r="E237" s="6" t="s">
        <v>95</v>
      </c>
      <c r="F237" s="6" t="s">
        <v>96</v>
      </c>
      <c r="G237" s="6" t="s">
        <v>97</v>
      </c>
      <c r="H237" s="8" t="s">
        <v>1335</v>
      </c>
      <c r="I237" s="7" t="s">
        <v>99</v>
      </c>
      <c r="J237" s="7" t="s">
        <v>99</v>
      </c>
      <c r="K237" s="5" t="s">
        <v>3469</v>
      </c>
      <c r="L237" s="25" t="s">
        <v>3470</v>
      </c>
      <c r="M237" s="25" t="s">
        <v>3470</v>
      </c>
      <c r="N237" s="7" t="s">
        <v>3471</v>
      </c>
      <c r="O237" s="7" t="s">
        <v>3472</v>
      </c>
      <c r="P237" s="5" t="s">
        <v>132</v>
      </c>
      <c r="Q237" s="7" t="s">
        <v>3473</v>
      </c>
      <c r="R237" s="5" t="s">
        <v>3474</v>
      </c>
      <c r="S237" s="5">
        <v>4923</v>
      </c>
      <c r="T237" s="5" t="s">
        <v>187</v>
      </c>
      <c r="U237" s="5" t="s">
        <v>3475</v>
      </c>
      <c r="V237" s="5" t="s">
        <v>3476</v>
      </c>
      <c r="W237" s="5" t="s">
        <v>3477</v>
      </c>
      <c r="X237" s="5" t="s">
        <v>3478</v>
      </c>
      <c r="Y237" s="27">
        <v>45413</v>
      </c>
      <c r="Z237" s="27">
        <v>45929</v>
      </c>
      <c r="AA237" s="5" t="s">
        <v>3479</v>
      </c>
      <c r="AB237" s="24" t="s">
        <v>3480</v>
      </c>
      <c r="AC237" s="5">
        <v>1</v>
      </c>
      <c r="AD237" s="28" t="s">
        <v>113</v>
      </c>
      <c r="AE237" s="28" t="s">
        <v>114</v>
      </c>
      <c r="AF237" s="5" t="s">
        <v>115</v>
      </c>
      <c r="AG237" s="7" t="s">
        <v>252</v>
      </c>
      <c r="AH237" s="5" t="s">
        <v>1130</v>
      </c>
      <c r="AI237" s="5" t="s">
        <v>118</v>
      </c>
      <c r="AJ237" s="29">
        <v>7.24</v>
      </c>
      <c r="AK237" s="5" t="s">
        <v>118</v>
      </c>
      <c r="AL237" s="5" t="s">
        <v>118</v>
      </c>
      <c r="AM237" s="5" t="s">
        <v>118</v>
      </c>
      <c r="AN237" s="5" t="s">
        <v>118</v>
      </c>
      <c r="AO237" s="7" t="s">
        <v>113</v>
      </c>
      <c r="AP237" s="5" t="s">
        <v>118</v>
      </c>
      <c r="AQ237" s="5" t="s">
        <v>118</v>
      </c>
      <c r="AR237" s="5" t="s">
        <v>118</v>
      </c>
      <c r="AS237" s="5">
        <v>17078</v>
      </c>
      <c r="AT237" s="18">
        <f t="shared" ref="AT237:AT238" si="27">AU237/AS237</f>
        <v>1.358472889097084E-2</v>
      </c>
      <c r="AU237" s="5">
        <v>232</v>
      </c>
      <c r="AV237" s="5" t="s">
        <v>118</v>
      </c>
      <c r="AW237" s="5" t="s">
        <v>118</v>
      </c>
      <c r="AX237" s="5" t="s">
        <v>118</v>
      </c>
      <c r="AY237" s="5" t="s">
        <v>118</v>
      </c>
      <c r="AZ237" s="5" t="s">
        <v>118</v>
      </c>
      <c r="BA237" s="5" t="s">
        <v>118</v>
      </c>
      <c r="BB237" s="5" t="s">
        <v>118</v>
      </c>
      <c r="BC237" s="5" t="s">
        <v>118</v>
      </c>
      <c r="BD237" s="5" t="s">
        <v>118</v>
      </c>
      <c r="BE237" s="5" t="s">
        <v>118</v>
      </c>
      <c r="BF237" s="5" t="s">
        <v>118</v>
      </c>
      <c r="BG237" s="5" t="s">
        <v>118</v>
      </c>
      <c r="BH237" s="5" t="s">
        <v>118</v>
      </c>
      <c r="BI237" s="5" t="s">
        <v>118</v>
      </c>
      <c r="BJ237" s="5" t="s">
        <v>118</v>
      </c>
      <c r="BK237" s="8" t="s">
        <v>99</v>
      </c>
      <c r="BL237" s="5" t="s">
        <v>253</v>
      </c>
      <c r="BM237" s="5" t="s">
        <v>118</v>
      </c>
      <c r="BN237" s="5" t="s">
        <v>3481</v>
      </c>
      <c r="BO237" s="5" t="s">
        <v>115</v>
      </c>
      <c r="BP237" s="5" t="s">
        <v>121</v>
      </c>
      <c r="BQ237" s="5" t="s">
        <v>1155</v>
      </c>
      <c r="BR237" s="5" t="s">
        <v>1224</v>
      </c>
      <c r="BS237" s="5" t="s">
        <v>124</v>
      </c>
      <c r="BT237" s="5">
        <f t="shared" si="1"/>
        <v>2025</v>
      </c>
      <c r="BU237" s="5"/>
      <c r="BV237" s="5"/>
      <c r="BW237" s="5"/>
      <c r="BX237" s="5">
        <f>COUNTIF(A2:BV2, "") + COUNTIF(A2:BV2, "NA") + COUNTIF(A2:BV2, "N/A") + COUNTIF(A2:BV2, "No aplica")</f>
        <v>6</v>
      </c>
      <c r="BY237" s="5"/>
      <c r="BZ237" s="12" t="s">
        <v>78</v>
      </c>
      <c r="CA237" s="5" t="s">
        <v>78</v>
      </c>
      <c r="CB237" s="5"/>
      <c r="CC237" s="5"/>
      <c r="CD237" s="13" t="str">
        <f t="shared" si="3"/>
        <v/>
      </c>
      <c r="CE237" s="13"/>
      <c r="CF237" s="13"/>
      <c r="CG237" s="13"/>
      <c r="CH237" s="13"/>
      <c r="CI237" s="13"/>
      <c r="CJ237" s="13">
        <f t="shared" si="4"/>
        <v>0</v>
      </c>
      <c r="CK237" s="14" t="s">
        <v>92</v>
      </c>
      <c r="CL237" s="15" t="s">
        <v>92</v>
      </c>
      <c r="CM237" s="23">
        <v>45804</v>
      </c>
    </row>
    <row r="238" spans="1:91" ht="153" x14ac:dyDescent="0.2">
      <c r="A238" s="5" t="s">
        <v>91</v>
      </c>
      <c r="B238" s="5" t="s">
        <v>92</v>
      </c>
      <c r="C238" s="5" t="s">
        <v>3482</v>
      </c>
      <c r="D238" s="6" t="s">
        <v>3483</v>
      </c>
      <c r="E238" s="6" t="s">
        <v>95</v>
      </c>
      <c r="F238" s="6" t="s">
        <v>96</v>
      </c>
      <c r="G238" s="6" t="s">
        <v>97</v>
      </c>
      <c r="H238" s="8" t="s">
        <v>1335</v>
      </c>
      <c r="I238" s="7" t="s">
        <v>99</v>
      </c>
      <c r="J238" s="7" t="s">
        <v>99</v>
      </c>
      <c r="K238" s="5" t="s">
        <v>3484</v>
      </c>
      <c r="L238" s="25" t="s">
        <v>3485</v>
      </c>
      <c r="M238" s="25" t="s">
        <v>3485</v>
      </c>
      <c r="N238" s="7" t="s">
        <v>3486</v>
      </c>
      <c r="O238" s="7" t="s">
        <v>3487</v>
      </c>
      <c r="P238" s="5" t="s">
        <v>104</v>
      </c>
      <c r="Q238" s="7" t="s">
        <v>3488</v>
      </c>
      <c r="R238" s="5" t="s">
        <v>3489</v>
      </c>
      <c r="S238" s="5">
        <v>6512</v>
      </c>
      <c r="T238" s="5" t="s">
        <v>1491</v>
      </c>
      <c r="U238" s="5" t="s">
        <v>3490</v>
      </c>
      <c r="V238" s="5" t="s">
        <v>3491</v>
      </c>
      <c r="W238" s="5" t="s">
        <v>3492</v>
      </c>
      <c r="X238" s="5" t="s">
        <v>3493</v>
      </c>
      <c r="Y238" s="27">
        <v>45383</v>
      </c>
      <c r="Z238" s="27">
        <v>45929</v>
      </c>
      <c r="AA238" s="5" t="s">
        <v>3494</v>
      </c>
      <c r="AB238" s="24" t="s">
        <v>3495</v>
      </c>
      <c r="AC238" s="5">
        <v>1</v>
      </c>
      <c r="AD238" s="28" t="s">
        <v>113</v>
      </c>
      <c r="AE238" s="28" t="s">
        <v>114</v>
      </c>
      <c r="AF238" s="5" t="s">
        <v>115</v>
      </c>
      <c r="AG238" s="7" t="s">
        <v>252</v>
      </c>
      <c r="AH238" s="5" t="s">
        <v>1130</v>
      </c>
      <c r="AI238" s="5" t="s">
        <v>118</v>
      </c>
      <c r="AJ238" s="29">
        <v>9</v>
      </c>
      <c r="AK238" s="5" t="s">
        <v>118</v>
      </c>
      <c r="AL238" s="5" t="s">
        <v>118</v>
      </c>
      <c r="AM238" s="5" t="s">
        <v>118</v>
      </c>
      <c r="AN238" s="5" t="s">
        <v>118</v>
      </c>
      <c r="AO238" s="7" t="s">
        <v>113</v>
      </c>
      <c r="AP238" s="5" t="s">
        <v>118</v>
      </c>
      <c r="AQ238" s="5" t="s">
        <v>118</v>
      </c>
      <c r="AR238" s="5" t="s">
        <v>118</v>
      </c>
      <c r="AS238" s="5">
        <v>62500</v>
      </c>
      <c r="AT238" s="18">
        <f t="shared" si="27"/>
        <v>1.2239999999999999E-2</v>
      </c>
      <c r="AU238" s="5">
        <v>765</v>
      </c>
      <c r="AV238" s="5" t="s">
        <v>118</v>
      </c>
      <c r="AW238" s="5" t="s">
        <v>118</v>
      </c>
      <c r="AX238" s="5" t="s">
        <v>118</v>
      </c>
      <c r="AY238" s="5" t="s">
        <v>118</v>
      </c>
      <c r="AZ238" s="5" t="s">
        <v>118</v>
      </c>
      <c r="BA238" s="5" t="s">
        <v>118</v>
      </c>
      <c r="BB238" s="5" t="s">
        <v>118</v>
      </c>
      <c r="BC238" s="5" t="s">
        <v>118</v>
      </c>
      <c r="BD238" s="5" t="s">
        <v>118</v>
      </c>
      <c r="BE238" s="5" t="s">
        <v>118</v>
      </c>
      <c r="BF238" s="5" t="s">
        <v>118</v>
      </c>
      <c r="BG238" s="5" t="s">
        <v>118</v>
      </c>
      <c r="BH238" s="5" t="s">
        <v>118</v>
      </c>
      <c r="BI238" s="5" t="s">
        <v>118</v>
      </c>
      <c r="BJ238" s="5" t="s">
        <v>118</v>
      </c>
      <c r="BK238" s="8" t="s">
        <v>99</v>
      </c>
      <c r="BL238" s="5" t="s">
        <v>253</v>
      </c>
      <c r="BM238" s="5" t="s">
        <v>118</v>
      </c>
      <c r="BN238" s="5" t="s">
        <v>3496</v>
      </c>
      <c r="BO238" s="5" t="s">
        <v>115</v>
      </c>
      <c r="BP238" s="5" t="s">
        <v>121</v>
      </c>
      <c r="BQ238" s="5" t="s">
        <v>1155</v>
      </c>
      <c r="BR238" s="5" t="s">
        <v>1224</v>
      </c>
      <c r="BS238" s="5" t="s">
        <v>124</v>
      </c>
      <c r="BT238" s="5">
        <f t="shared" si="1"/>
        <v>2025</v>
      </c>
      <c r="BU238" s="5"/>
      <c r="BV238" s="5"/>
      <c r="BW238" s="5"/>
      <c r="BX238" s="5">
        <f>COUNTIF(A2:BV2, "") + COUNTIF(A2:BV2, "NA") + COUNTIF(A2:BV2, "N/A") + COUNTIF(A2:BV2, "No aplica")</f>
        <v>6</v>
      </c>
      <c r="BY238" s="5"/>
      <c r="BZ238" s="12" t="s">
        <v>78</v>
      </c>
      <c r="CA238" s="13" t="s">
        <v>78</v>
      </c>
      <c r="CB238" s="5"/>
      <c r="CC238" s="5"/>
      <c r="CD238" s="13" t="str">
        <f t="shared" si="3"/>
        <v/>
      </c>
      <c r="CE238" s="13"/>
      <c r="CF238" s="13"/>
      <c r="CG238" s="13"/>
      <c r="CH238" s="13"/>
      <c r="CI238" s="13"/>
      <c r="CJ238" s="13">
        <f t="shared" si="4"/>
        <v>0</v>
      </c>
      <c r="CK238" s="14" t="s">
        <v>92</v>
      </c>
      <c r="CL238" s="15" t="s">
        <v>92</v>
      </c>
      <c r="CM238" s="23">
        <v>45804</v>
      </c>
    </row>
    <row r="239" spans="1:91" ht="153" x14ac:dyDescent="0.2">
      <c r="A239" s="5" t="s">
        <v>91</v>
      </c>
      <c r="B239" s="5" t="s">
        <v>92</v>
      </c>
      <c r="C239" s="5" t="s">
        <v>3497</v>
      </c>
      <c r="D239" s="34" t="s">
        <v>3498</v>
      </c>
      <c r="E239" s="6" t="s">
        <v>95</v>
      </c>
      <c r="F239" s="6" t="s">
        <v>96</v>
      </c>
      <c r="G239" s="6" t="s">
        <v>97</v>
      </c>
      <c r="H239" s="6" t="s">
        <v>1160</v>
      </c>
      <c r="I239" s="7" t="s">
        <v>99</v>
      </c>
      <c r="J239" s="7" t="s">
        <v>99</v>
      </c>
      <c r="K239" s="5" t="s">
        <v>3499</v>
      </c>
      <c r="L239" s="25" t="s">
        <v>3500</v>
      </c>
      <c r="M239" s="25" t="s">
        <v>3500</v>
      </c>
      <c r="N239" s="37" t="s">
        <v>3501</v>
      </c>
      <c r="O239" s="7" t="s">
        <v>3502</v>
      </c>
      <c r="P239" s="5" t="s">
        <v>104</v>
      </c>
      <c r="Q239" s="31" t="s">
        <v>3503</v>
      </c>
      <c r="R239" s="5" t="s">
        <v>3504</v>
      </c>
      <c r="S239" s="5">
        <v>1011</v>
      </c>
      <c r="T239" s="5" t="s">
        <v>107</v>
      </c>
      <c r="U239" s="5" t="s">
        <v>3505</v>
      </c>
      <c r="V239" s="5" t="s">
        <v>3506</v>
      </c>
      <c r="W239" s="5" t="s">
        <v>3507</v>
      </c>
      <c r="X239" s="5" t="s">
        <v>3508</v>
      </c>
      <c r="Y239" s="27">
        <v>45352</v>
      </c>
      <c r="Z239" s="27">
        <v>45687</v>
      </c>
      <c r="AA239" s="5" t="s">
        <v>3509</v>
      </c>
      <c r="AB239" s="24" t="s">
        <v>3510</v>
      </c>
      <c r="AC239" s="5">
        <v>1</v>
      </c>
      <c r="AD239" s="28" t="s">
        <v>113</v>
      </c>
      <c r="AE239" s="28" t="s">
        <v>114</v>
      </c>
      <c r="AF239" s="5" t="s">
        <v>115</v>
      </c>
      <c r="AG239" s="31" t="s">
        <v>116</v>
      </c>
      <c r="AH239" s="5" t="s">
        <v>1130</v>
      </c>
      <c r="AI239" s="5" t="s">
        <v>118</v>
      </c>
      <c r="AJ239" s="35">
        <v>5.23</v>
      </c>
      <c r="AK239" s="5" t="s">
        <v>118</v>
      </c>
      <c r="AL239" s="5" t="s">
        <v>118</v>
      </c>
      <c r="AM239" s="5" t="s">
        <v>118</v>
      </c>
      <c r="AN239" s="5" t="s">
        <v>118</v>
      </c>
      <c r="AO239" s="7" t="s">
        <v>113</v>
      </c>
      <c r="AP239" s="5">
        <v>6240</v>
      </c>
      <c r="AQ239" s="11">
        <f>AR239/AP239</f>
        <v>0.875</v>
      </c>
      <c r="AR239" s="5">
        <v>5460</v>
      </c>
      <c r="AS239" s="5" t="s">
        <v>118</v>
      </c>
      <c r="AT239" s="5" t="s">
        <v>118</v>
      </c>
      <c r="AU239" s="5" t="s">
        <v>118</v>
      </c>
      <c r="AV239" s="5" t="s">
        <v>118</v>
      </c>
      <c r="AW239" s="5" t="s">
        <v>118</v>
      </c>
      <c r="AX239" s="5" t="s">
        <v>118</v>
      </c>
      <c r="AY239" s="5" t="s">
        <v>118</v>
      </c>
      <c r="AZ239" s="5" t="s">
        <v>118</v>
      </c>
      <c r="BA239" s="5" t="s">
        <v>118</v>
      </c>
      <c r="BB239" s="5" t="s">
        <v>118</v>
      </c>
      <c r="BC239" s="5" t="s">
        <v>118</v>
      </c>
      <c r="BD239" s="5" t="s">
        <v>118</v>
      </c>
      <c r="BE239" s="5" t="s">
        <v>118</v>
      </c>
      <c r="BF239" s="5" t="s">
        <v>118</v>
      </c>
      <c r="BG239" s="5" t="s">
        <v>118</v>
      </c>
      <c r="BH239" s="5" t="s">
        <v>118</v>
      </c>
      <c r="BI239" s="5" t="s">
        <v>118</v>
      </c>
      <c r="BJ239" s="5" t="s">
        <v>118</v>
      </c>
      <c r="BK239" s="8" t="s">
        <v>99</v>
      </c>
      <c r="BL239" s="5" t="s">
        <v>1915</v>
      </c>
      <c r="BM239" s="5" t="s">
        <v>118</v>
      </c>
      <c r="BN239" s="5" t="s">
        <v>3511</v>
      </c>
      <c r="BO239" s="5" t="s">
        <v>115</v>
      </c>
      <c r="BP239" s="5" t="s">
        <v>121</v>
      </c>
      <c r="BQ239" s="5" t="s">
        <v>1155</v>
      </c>
      <c r="BR239" s="5" t="s">
        <v>1224</v>
      </c>
      <c r="BS239" s="5" t="s">
        <v>124</v>
      </c>
      <c r="BT239" s="5">
        <f t="shared" si="1"/>
        <v>2025</v>
      </c>
      <c r="BU239" s="5"/>
      <c r="BV239" s="5"/>
      <c r="BW239" s="5"/>
      <c r="BX239" s="5">
        <f>COUNTIF(A2:BV2, "") + COUNTIF(A2:BV2, "NA") + COUNTIF(A2:BV2, "N/A") + COUNTIF(A2:BV2, "No aplica")</f>
        <v>6</v>
      </c>
      <c r="BY239" s="5"/>
      <c r="BZ239" s="12" t="s">
        <v>78</v>
      </c>
      <c r="CA239" s="13" t="s">
        <v>78</v>
      </c>
      <c r="CB239" s="5"/>
      <c r="CC239" s="5"/>
      <c r="CD239" s="13" t="str">
        <f t="shared" si="3"/>
        <v/>
      </c>
      <c r="CE239" s="13"/>
      <c r="CF239" s="13"/>
      <c r="CG239" s="13"/>
      <c r="CH239" s="13"/>
      <c r="CI239" s="13"/>
      <c r="CJ239" s="13">
        <f t="shared" si="4"/>
        <v>0</v>
      </c>
      <c r="CK239" s="14" t="s">
        <v>92</v>
      </c>
      <c r="CL239" s="15" t="s">
        <v>92</v>
      </c>
      <c r="CM239" s="23">
        <v>45804</v>
      </c>
    </row>
    <row r="240" spans="1:91" ht="153" x14ac:dyDescent="0.2">
      <c r="A240" s="5" t="s">
        <v>91</v>
      </c>
      <c r="B240" s="5" t="s">
        <v>92</v>
      </c>
      <c r="C240" s="5" t="s">
        <v>3512</v>
      </c>
      <c r="D240" s="6" t="s">
        <v>3513</v>
      </c>
      <c r="E240" s="6" t="s">
        <v>95</v>
      </c>
      <c r="F240" s="6" t="s">
        <v>96</v>
      </c>
      <c r="G240" s="6" t="s">
        <v>97</v>
      </c>
      <c r="H240" s="8" t="s">
        <v>1335</v>
      </c>
      <c r="I240" s="7" t="s">
        <v>99</v>
      </c>
      <c r="J240" s="7" t="s">
        <v>99</v>
      </c>
      <c r="K240" s="5" t="s">
        <v>3514</v>
      </c>
      <c r="L240" s="25" t="s">
        <v>3515</v>
      </c>
      <c r="M240" s="25" t="s">
        <v>3515</v>
      </c>
      <c r="N240" s="7" t="s">
        <v>3516</v>
      </c>
      <c r="O240" s="7" t="s">
        <v>3517</v>
      </c>
      <c r="P240" s="5" t="s">
        <v>104</v>
      </c>
      <c r="Q240" s="7" t="s">
        <v>3518</v>
      </c>
      <c r="R240" s="5" t="s">
        <v>3519</v>
      </c>
      <c r="S240" s="5">
        <v>145</v>
      </c>
      <c r="T240" s="5" t="s">
        <v>234</v>
      </c>
      <c r="U240" s="5" t="s">
        <v>3520</v>
      </c>
      <c r="V240" s="5" t="s">
        <v>3521</v>
      </c>
      <c r="W240" s="5" t="s">
        <v>3522</v>
      </c>
      <c r="X240" s="5" t="s">
        <v>3523</v>
      </c>
      <c r="Y240" s="27">
        <v>45296</v>
      </c>
      <c r="Z240" s="27">
        <v>45929</v>
      </c>
      <c r="AA240" s="5" t="s">
        <v>3524</v>
      </c>
      <c r="AB240" s="24" t="s">
        <v>3525</v>
      </c>
      <c r="AC240" s="5">
        <v>1</v>
      </c>
      <c r="AD240" s="28" t="s">
        <v>113</v>
      </c>
      <c r="AE240" s="28" t="s">
        <v>114</v>
      </c>
      <c r="AF240" s="5" t="s">
        <v>115</v>
      </c>
      <c r="AG240" s="7" t="s">
        <v>252</v>
      </c>
      <c r="AH240" s="5" t="s">
        <v>1130</v>
      </c>
      <c r="AI240" s="5" t="s">
        <v>118</v>
      </c>
      <c r="AJ240" s="29">
        <v>5.55</v>
      </c>
      <c r="AK240" s="5" t="s">
        <v>118</v>
      </c>
      <c r="AL240" s="5" t="s">
        <v>118</v>
      </c>
      <c r="AM240" s="5" t="s">
        <v>118</v>
      </c>
      <c r="AN240" s="5" t="s">
        <v>118</v>
      </c>
      <c r="AO240" s="7" t="s">
        <v>113</v>
      </c>
      <c r="AP240" s="5" t="s">
        <v>118</v>
      </c>
      <c r="AQ240" s="5" t="s">
        <v>118</v>
      </c>
      <c r="AR240" s="5" t="s">
        <v>118</v>
      </c>
      <c r="AS240" s="5">
        <v>15085</v>
      </c>
      <c r="AT240" s="18">
        <f>AU240/AS240</f>
        <v>0.16771627444481274</v>
      </c>
      <c r="AU240" s="5">
        <v>2530</v>
      </c>
      <c r="AV240" s="5" t="s">
        <v>118</v>
      </c>
      <c r="AW240" s="5" t="s">
        <v>118</v>
      </c>
      <c r="AX240" s="5" t="s">
        <v>118</v>
      </c>
      <c r="AY240" s="5" t="s">
        <v>118</v>
      </c>
      <c r="AZ240" s="5" t="s">
        <v>118</v>
      </c>
      <c r="BA240" s="5" t="s">
        <v>118</v>
      </c>
      <c r="BB240" s="5" t="s">
        <v>118</v>
      </c>
      <c r="BC240" s="5" t="s">
        <v>118</v>
      </c>
      <c r="BD240" s="5" t="s">
        <v>118</v>
      </c>
      <c r="BE240" s="5" t="s">
        <v>118</v>
      </c>
      <c r="BF240" s="5" t="s">
        <v>118</v>
      </c>
      <c r="BG240" s="5" t="s">
        <v>118</v>
      </c>
      <c r="BH240" s="5" t="s">
        <v>118</v>
      </c>
      <c r="BI240" s="5" t="s">
        <v>118</v>
      </c>
      <c r="BJ240" s="5" t="s">
        <v>118</v>
      </c>
      <c r="BK240" s="8" t="s">
        <v>99</v>
      </c>
      <c r="BL240" s="5" t="s">
        <v>253</v>
      </c>
      <c r="BM240" s="5" t="s">
        <v>118</v>
      </c>
      <c r="BN240" s="5" t="s">
        <v>3526</v>
      </c>
      <c r="BO240" s="5" t="s">
        <v>115</v>
      </c>
      <c r="BP240" s="5" t="s">
        <v>121</v>
      </c>
      <c r="BQ240" s="5" t="s">
        <v>1155</v>
      </c>
      <c r="BR240" s="5" t="s">
        <v>1224</v>
      </c>
      <c r="BS240" s="5" t="s">
        <v>124</v>
      </c>
      <c r="BT240" s="5">
        <f t="shared" si="1"/>
        <v>2025</v>
      </c>
      <c r="BU240" s="5"/>
      <c r="BV240" s="5"/>
      <c r="BW240" s="5"/>
      <c r="BX240" s="5">
        <f>COUNTIF(A2:BV2, "") + COUNTIF(A2:BV2, "NA") + COUNTIF(A2:BV2, "N/A") + COUNTIF(A2:BV2, "No aplica")</f>
        <v>6</v>
      </c>
      <c r="BY240" s="5"/>
      <c r="BZ240" s="12" t="s">
        <v>78</v>
      </c>
      <c r="CA240" s="13" t="s">
        <v>78</v>
      </c>
      <c r="CB240" s="5"/>
      <c r="CC240" s="5"/>
      <c r="CD240" s="13" t="str">
        <f t="shared" si="3"/>
        <v/>
      </c>
      <c r="CE240" s="13"/>
      <c r="CF240" s="13"/>
      <c r="CG240" s="13"/>
      <c r="CH240" s="13"/>
      <c r="CI240" s="13"/>
      <c r="CJ240" s="13">
        <f t="shared" si="4"/>
        <v>0</v>
      </c>
      <c r="CK240" s="14" t="s">
        <v>92</v>
      </c>
      <c r="CL240" s="15" t="s">
        <v>92</v>
      </c>
      <c r="CM240" s="23">
        <v>45804</v>
      </c>
    </row>
    <row r="241" spans="1:91" ht="153" x14ac:dyDescent="0.2">
      <c r="A241" s="5" t="s">
        <v>91</v>
      </c>
      <c r="B241" s="5" t="s">
        <v>92</v>
      </c>
      <c r="C241" s="5" t="s">
        <v>3527</v>
      </c>
      <c r="D241" s="34" t="s">
        <v>3528</v>
      </c>
      <c r="E241" s="6" t="s">
        <v>95</v>
      </c>
      <c r="F241" s="6" t="s">
        <v>96</v>
      </c>
      <c r="G241" s="6" t="s">
        <v>97</v>
      </c>
      <c r="H241" s="6" t="s">
        <v>1160</v>
      </c>
      <c r="I241" s="7" t="s">
        <v>99</v>
      </c>
      <c r="J241" s="7" t="s">
        <v>99</v>
      </c>
      <c r="K241" s="5" t="s">
        <v>3529</v>
      </c>
      <c r="L241" s="25" t="s">
        <v>3530</v>
      </c>
      <c r="M241" s="25" t="s">
        <v>3530</v>
      </c>
      <c r="N241" s="37" t="s">
        <v>3531</v>
      </c>
      <c r="O241" s="7" t="s">
        <v>3532</v>
      </c>
      <c r="P241" s="5" t="s">
        <v>132</v>
      </c>
      <c r="Q241" s="31" t="s">
        <v>3533</v>
      </c>
      <c r="R241" s="5" t="s">
        <v>3534</v>
      </c>
      <c r="S241" s="5">
        <v>8610</v>
      </c>
      <c r="T241" s="5" t="s">
        <v>673</v>
      </c>
      <c r="U241" s="5" t="s">
        <v>3535</v>
      </c>
      <c r="V241" s="5" t="s">
        <v>3536</v>
      </c>
      <c r="W241" s="5" t="s">
        <v>3537</v>
      </c>
      <c r="X241" s="5" t="s">
        <v>3538</v>
      </c>
      <c r="Y241" s="27">
        <v>45352</v>
      </c>
      <c r="Z241" s="27">
        <v>45687</v>
      </c>
      <c r="AA241" s="5" t="s">
        <v>3539</v>
      </c>
      <c r="AB241" s="24" t="s">
        <v>3540</v>
      </c>
      <c r="AC241" s="5">
        <v>1</v>
      </c>
      <c r="AD241" s="28" t="s">
        <v>113</v>
      </c>
      <c r="AE241" s="28" t="s">
        <v>114</v>
      </c>
      <c r="AF241" s="5" t="s">
        <v>115</v>
      </c>
      <c r="AG241" s="31" t="s">
        <v>116</v>
      </c>
      <c r="AH241" s="5" t="s">
        <v>1130</v>
      </c>
      <c r="AI241" s="5" t="s">
        <v>118</v>
      </c>
      <c r="AJ241" s="35">
        <v>8.41</v>
      </c>
      <c r="AK241" s="5" t="s">
        <v>118</v>
      </c>
      <c r="AL241" s="5" t="s">
        <v>118</v>
      </c>
      <c r="AM241" s="5" t="s">
        <v>118</v>
      </c>
      <c r="AN241" s="5" t="s">
        <v>118</v>
      </c>
      <c r="AO241" s="7" t="s">
        <v>113</v>
      </c>
      <c r="AP241" s="5">
        <v>7188</v>
      </c>
      <c r="AQ241" s="11">
        <f t="shared" ref="AQ241:AQ244" si="28">AR241/AP241</f>
        <v>1.5025041736227046E-2</v>
      </c>
      <c r="AR241" s="5">
        <v>108</v>
      </c>
      <c r="AS241" s="5" t="s">
        <v>118</v>
      </c>
      <c r="AT241" s="5" t="s">
        <v>118</v>
      </c>
      <c r="AU241" s="5" t="s">
        <v>118</v>
      </c>
      <c r="AV241" s="5" t="s">
        <v>118</v>
      </c>
      <c r="AW241" s="5" t="s">
        <v>118</v>
      </c>
      <c r="AX241" s="5" t="s">
        <v>118</v>
      </c>
      <c r="AY241" s="5" t="s">
        <v>118</v>
      </c>
      <c r="AZ241" s="5" t="s">
        <v>118</v>
      </c>
      <c r="BA241" s="5" t="s">
        <v>118</v>
      </c>
      <c r="BB241" s="5" t="s">
        <v>118</v>
      </c>
      <c r="BC241" s="5" t="s">
        <v>118</v>
      </c>
      <c r="BD241" s="5" t="s">
        <v>118</v>
      </c>
      <c r="BE241" s="5" t="s">
        <v>118</v>
      </c>
      <c r="BF241" s="5" t="s">
        <v>118</v>
      </c>
      <c r="BG241" s="5" t="s">
        <v>118</v>
      </c>
      <c r="BH241" s="5" t="s">
        <v>118</v>
      </c>
      <c r="BI241" s="5" t="s">
        <v>118</v>
      </c>
      <c r="BJ241" s="5" t="s">
        <v>118</v>
      </c>
      <c r="BK241" s="8" t="s">
        <v>99</v>
      </c>
      <c r="BL241" s="5" t="s">
        <v>1915</v>
      </c>
      <c r="BM241" s="5" t="s">
        <v>118</v>
      </c>
      <c r="BN241" s="5" t="s">
        <v>3541</v>
      </c>
      <c r="BO241" s="5" t="s">
        <v>115</v>
      </c>
      <c r="BP241" s="5" t="s">
        <v>121</v>
      </c>
      <c r="BQ241" s="5" t="s">
        <v>1155</v>
      </c>
      <c r="BR241" s="5" t="s">
        <v>1224</v>
      </c>
      <c r="BS241" s="5" t="s">
        <v>124</v>
      </c>
      <c r="BT241" s="5">
        <f t="shared" si="1"/>
        <v>2025</v>
      </c>
      <c r="BU241" s="5"/>
      <c r="BV241" s="5"/>
      <c r="BW241" s="5"/>
      <c r="BX241" s="5">
        <f>COUNTIF(A2:BV2, "") + COUNTIF(A2:BV2, "NA") + COUNTIF(A2:BV2, "N/A") + COUNTIF(A2:BV2, "No aplica")</f>
        <v>6</v>
      </c>
      <c r="BY241" s="5"/>
      <c r="BZ241" s="12" t="s">
        <v>78</v>
      </c>
      <c r="CA241" s="13" t="s">
        <v>78</v>
      </c>
      <c r="CB241" s="5"/>
      <c r="CC241" s="5"/>
      <c r="CD241" s="13" t="str">
        <f t="shared" si="3"/>
        <v/>
      </c>
      <c r="CE241" s="13"/>
      <c r="CF241" s="13"/>
      <c r="CG241" s="13"/>
      <c r="CH241" s="13"/>
      <c r="CI241" s="13"/>
      <c r="CJ241" s="13">
        <f t="shared" si="4"/>
        <v>0</v>
      </c>
      <c r="CK241" s="14" t="s">
        <v>92</v>
      </c>
      <c r="CL241" s="15" t="s">
        <v>92</v>
      </c>
      <c r="CM241" s="23">
        <v>45804</v>
      </c>
    </row>
    <row r="242" spans="1:91" ht="153" x14ac:dyDescent="0.2">
      <c r="A242" s="5" t="s">
        <v>91</v>
      </c>
      <c r="B242" s="5" t="s">
        <v>92</v>
      </c>
      <c r="C242" s="5" t="s">
        <v>3542</v>
      </c>
      <c r="D242" s="34" t="s">
        <v>3543</v>
      </c>
      <c r="E242" s="6" t="s">
        <v>95</v>
      </c>
      <c r="F242" s="6" t="s">
        <v>96</v>
      </c>
      <c r="G242" s="6" t="s">
        <v>97</v>
      </c>
      <c r="H242" s="6" t="s">
        <v>1160</v>
      </c>
      <c r="I242" s="7" t="s">
        <v>99</v>
      </c>
      <c r="J242" s="7" t="s">
        <v>99</v>
      </c>
      <c r="K242" s="5" t="s">
        <v>3544</v>
      </c>
      <c r="L242" s="25" t="s">
        <v>3545</v>
      </c>
      <c r="M242" s="25" t="s">
        <v>3545</v>
      </c>
      <c r="N242" s="7" t="s">
        <v>3546</v>
      </c>
      <c r="O242" s="7" t="s">
        <v>3547</v>
      </c>
      <c r="P242" s="5" t="s">
        <v>104</v>
      </c>
      <c r="Q242" s="31" t="s">
        <v>3548</v>
      </c>
      <c r="R242" s="5" t="s">
        <v>3549</v>
      </c>
      <c r="S242" s="5">
        <v>8299</v>
      </c>
      <c r="T242" s="5" t="s">
        <v>234</v>
      </c>
      <c r="U242" s="5" t="s">
        <v>3550</v>
      </c>
      <c r="V242" s="5" t="s">
        <v>3551</v>
      </c>
      <c r="W242" s="5" t="s">
        <v>3552</v>
      </c>
      <c r="X242" s="5" t="s">
        <v>3553</v>
      </c>
      <c r="Y242" s="27">
        <v>45383</v>
      </c>
      <c r="Z242" s="27">
        <v>45805</v>
      </c>
      <c r="AA242" s="5" t="s">
        <v>3554</v>
      </c>
      <c r="AB242" s="24" t="s">
        <v>3555</v>
      </c>
      <c r="AC242" s="5">
        <v>1</v>
      </c>
      <c r="AD242" s="28" t="s">
        <v>113</v>
      </c>
      <c r="AE242" s="28" t="s">
        <v>114</v>
      </c>
      <c r="AF242" s="5" t="s">
        <v>115</v>
      </c>
      <c r="AG242" s="31" t="s">
        <v>116</v>
      </c>
      <c r="AH242" s="5" t="s">
        <v>1130</v>
      </c>
      <c r="AI242" s="5" t="s">
        <v>118</v>
      </c>
      <c r="AJ242" s="35">
        <v>576.55999999999995</v>
      </c>
      <c r="AK242" s="5" t="s">
        <v>118</v>
      </c>
      <c r="AL242" s="5" t="s">
        <v>118</v>
      </c>
      <c r="AM242" s="5" t="s">
        <v>118</v>
      </c>
      <c r="AN242" s="5" t="s">
        <v>118</v>
      </c>
      <c r="AO242" s="7" t="s">
        <v>113</v>
      </c>
      <c r="AP242" s="5">
        <v>605</v>
      </c>
      <c r="AQ242" s="11">
        <f t="shared" si="28"/>
        <v>3.6033057851239669E-2</v>
      </c>
      <c r="AR242" s="5">
        <v>21.8</v>
      </c>
      <c r="AS242" s="5" t="s">
        <v>118</v>
      </c>
      <c r="AT242" s="5" t="s">
        <v>118</v>
      </c>
      <c r="AU242" s="5" t="s">
        <v>118</v>
      </c>
      <c r="AV242" s="5" t="s">
        <v>118</v>
      </c>
      <c r="AW242" s="5" t="s">
        <v>118</v>
      </c>
      <c r="AX242" s="5" t="s">
        <v>118</v>
      </c>
      <c r="AY242" s="5" t="s">
        <v>118</v>
      </c>
      <c r="AZ242" s="5" t="s">
        <v>118</v>
      </c>
      <c r="BA242" s="5" t="s">
        <v>118</v>
      </c>
      <c r="BB242" s="5" t="s">
        <v>118</v>
      </c>
      <c r="BC242" s="5" t="s">
        <v>118</v>
      </c>
      <c r="BD242" s="5" t="s">
        <v>118</v>
      </c>
      <c r="BE242" s="5" t="s">
        <v>118</v>
      </c>
      <c r="BF242" s="5" t="s">
        <v>118</v>
      </c>
      <c r="BG242" s="5" t="s">
        <v>118</v>
      </c>
      <c r="BH242" s="5" t="s">
        <v>118</v>
      </c>
      <c r="BI242" s="5" t="s">
        <v>118</v>
      </c>
      <c r="BJ242" s="5" t="s">
        <v>118</v>
      </c>
      <c r="BK242" s="8" t="s">
        <v>99</v>
      </c>
      <c r="BL242" s="5" t="s">
        <v>1915</v>
      </c>
      <c r="BM242" s="5" t="s">
        <v>118</v>
      </c>
      <c r="BN242" s="5" t="s">
        <v>3556</v>
      </c>
      <c r="BO242" s="5" t="s">
        <v>115</v>
      </c>
      <c r="BP242" s="5" t="s">
        <v>121</v>
      </c>
      <c r="BQ242" s="5" t="s">
        <v>1155</v>
      </c>
      <c r="BR242" s="5" t="s">
        <v>1224</v>
      </c>
      <c r="BS242" s="5" t="s">
        <v>124</v>
      </c>
      <c r="BT242" s="5">
        <f t="shared" si="1"/>
        <v>2025</v>
      </c>
      <c r="BU242" s="5"/>
      <c r="BV242" s="5"/>
      <c r="BW242" s="5"/>
      <c r="BX242" s="5">
        <f>COUNTIF(A2:BV2, "") + COUNTIF(A2:BV2, "NA") + COUNTIF(A2:BV2, "N/A") + COUNTIF(A2:BV2, "No aplica")</f>
        <v>6</v>
      </c>
      <c r="BY242" s="5"/>
      <c r="BZ242" s="12" t="s">
        <v>78</v>
      </c>
      <c r="CA242" s="13" t="s">
        <v>78</v>
      </c>
      <c r="CB242" s="5"/>
      <c r="CC242" s="5"/>
      <c r="CD242" s="13" t="str">
        <f t="shared" si="3"/>
        <v/>
      </c>
      <c r="CE242" s="13"/>
      <c r="CF242" s="13"/>
      <c r="CG242" s="13"/>
      <c r="CH242" s="13"/>
      <c r="CI242" s="13"/>
      <c r="CJ242" s="13">
        <f t="shared" si="4"/>
        <v>0</v>
      </c>
      <c r="CK242" s="14" t="s">
        <v>92</v>
      </c>
      <c r="CL242" s="15" t="s">
        <v>92</v>
      </c>
      <c r="CM242" s="23">
        <v>45804</v>
      </c>
    </row>
    <row r="243" spans="1:91" ht="153" x14ac:dyDescent="0.2">
      <c r="A243" s="5" t="s">
        <v>91</v>
      </c>
      <c r="B243" s="5" t="s">
        <v>92</v>
      </c>
      <c r="C243" s="5" t="s">
        <v>3557</v>
      </c>
      <c r="D243" s="6" t="s">
        <v>3558</v>
      </c>
      <c r="E243" s="6" t="s">
        <v>95</v>
      </c>
      <c r="F243" s="6" t="s">
        <v>96</v>
      </c>
      <c r="G243" s="6" t="s">
        <v>97</v>
      </c>
      <c r="H243" s="6" t="s">
        <v>1160</v>
      </c>
      <c r="I243" s="7" t="s">
        <v>99</v>
      </c>
      <c r="J243" s="7" t="s">
        <v>99</v>
      </c>
      <c r="K243" s="5" t="s">
        <v>3559</v>
      </c>
      <c r="L243" s="25" t="s">
        <v>3560</v>
      </c>
      <c r="M243" s="25" t="s">
        <v>3560</v>
      </c>
      <c r="N243" s="7" t="s">
        <v>3561</v>
      </c>
      <c r="O243" s="7" t="s">
        <v>3562</v>
      </c>
      <c r="P243" s="5" t="s">
        <v>132</v>
      </c>
      <c r="Q243" s="7" t="s">
        <v>3563</v>
      </c>
      <c r="R243" s="5" t="s">
        <v>3564</v>
      </c>
      <c r="S243" s="5">
        <v>4511</v>
      </c>
      <c r="T243" s="5" t="s">
        <v>323</v>
      </c>
      <c r="U243" s="5" t="s">
        <v>3565</v>
      </c>
      <c r="V243" s="5" t="s">
        <v>3566</v>
      </c>
      <c r="W243" s="5" t="s">
        <v>3567</v>
      </c>
      <c r="X243" s="5" t="s">
        <v>3568</v>
      </c>
      <c r="Y243" s="27">
        <v>45231</v>
      </c>
      <c r="Z243" s="27">
        <v>45772</v>
      </c>
      <c r="AA243" s="5" t="s">
        <v>3569</v>
      </c>
      <c r="AB243" s="24" t="s">
        <v>3570</v>
      </c>
      <c r="AC243" s="5">
        <v>1</v>
      </c>
      <c r="AD243" s="28" t="s">
        <v>113</v>
      </c>
      <c r="AE243" s="28" t="s">
        <v>114</v>
      </c>
      <c r="AF243" s="5" t="s">
        <v>115</v>
      </c>
      <c r="AG243" s="7" t="s">
        <v>116</v>
      </c>
      <c r="AH243" s="5" t="s">
        <v>1130</v>
      </c>
      <c r="AI243" s="5" t="s">
        <v>118</v>
      </c>
      <c r="AJ243" s="29">
        <v>102.1</v>
      </c>
      <c r="AK243" s="5" t="s">
        <v>118</v>
      </c>
      <c r="AL243" s="5" t="s">
        <v>118</v>
      </c>
      <c r="AM243" s="5" t="s">
        <v>118</v>
      </c>
      <c r="AN243" s="5" t="s">
        <v>118</v>
      </c>
      <c r="AO243" s="7" t="s">
        <v>113</v>
      </c>
      <c r="AP243" s="5">
        <v>2751</v>
      </c>
      <c r="AQ243" s="11">
        <f t="shared" si="28"/>
        <v>4.4347509996364956E-2</v>
      </c>
      <c r="AR243" s="5">
        <v>122</v>
      </c>
      <c r="AS243" s="5" t="s">
        <v>118</v>
      </c>
      <c r="AT243" s="5" t="s">
        <v>118</v>
      </c>
      <c r="AU243" s="5" t="s">
        <v>118</v>
      </c>
      <c r="AV243" s="5" t="s">
        <v>118</v>
      </c>
      <c r="AW243" s="5" t="s">
        <v>118</v>
      </c>
      <c r="AX243" s="5" t="s">
        <v>118</v>
      </c>
      <c r="AY243" s="5" t="s">
        <v>118</v>
      </c>
      <c r="AZ243" s="5" t="s">
        <v>118</v>
      </c>
      <c r="BA243" s="5" t="s">
        <v>118</v>
      </c>
      <c r="BB243" s="5" t="s">
        <v>118</v>
      </c>
      <c r="BC243" s="5" t="s">
        <v>118</v>
      </c>
      <c r="BD243" s="5" t="s">
        <v>118</v>
      </c>
      <c r="BE243" s="5" t="s">
        <v>118</v>
      </c>
      <c r="BF243" s="5" t="s">
        <v>118</v>
      </c>
      <c r="BG243" s="5" t="s">
        <v>118</v>
      </c>
      <c r="BH243" s="5" t="s">
        <v>118</v>
      </c>
      <c r="BI243" s="5" t="s">
        <v>118</v>
      </c>
      <c r="BJ243" s="5" t="s">
        <v>118</v>
      </c>
      <c r="BK243" s="8" t="s">
        <v>99</v>
      </c>
      <c r="BL243" s="5" t="s">
        <v>1915</v>
      </c>
      <c r="BM243" s="5" t="s">
        <v>118</v>
      </c>
      <c r="BN243" s="5" t="s">
        <v>3571</v>
      </c>
      <c r="BO243" s="5" t="s">
        <v>115</v>
      </c>
      <c r="BP243" s="5" t="s">
        <v>121</v>
      </c>
      <c r="BQ243" s="5" t="s">
        <v>1155</v>
      </c>
      <c r="BR243" s="5" t="s">
        <v>1224</v>
      </c>
      <c r="BS243" s="5" t="s">
        <v>124</v>
      </c>
      <c r="BT243" s="5">
        <f t="shared" si="1"/>
        <v>2025</v>
      </c>
      <c r="BU243" s="5"/>
      <c r="BV243" s="5"/>
      <c r="BW243" s="5"/>
      <c r="BX243" s="5">
        <f>COUNTIF(A2:BV2, "") + COUNTIF(A2:BV2, "NA") + COUNTIF(A2:BV2, "N/A") + COUNTIF(A2:BV2, "No aplica")</f>
        <v>6</v>
      </c>
      <c r="BY243" s="5"/>
      <c r="BZ243" s="12" t="s">
        <v>78</v>
      </c>
      <c r="CA243" s="13" t="s">
        <v>78</v>
      </c>
      <c r="CB243" s="5"/>
      <c r="CC243" s="5"/>
      <c r="CD243" s="13" t="str">
        <f t="shared" si="3"/>
        <v/>
      </c>
      <c r="CE243" s="13"/>
      <c r="CF243" s="13"/>
      <c r="CG243" s="13"/>
      <c r="CH243" s="13"/>
      <c r="CI243" s="13"/>
      <c r="CJ243" s="13">
        <f t="shared" si="4"/>
        <v>0</v>
      </c>
      <c r="CK243" s="14" t="s">
        <v>92</v>
      </c>
      <c r="CL243" s="15" t="s">
        <v>92</v>
      </c>
      <c r="CM243" s="23">
        <v>45804</v>
      </c>
    </row>
    <row r="244" spans="1:91" ht="153" x14ac:dyDescent="0.2">
      <c r="A244" s="5" t="s">
        <v>91</v>
      </c>
      <c r="B244" s="5" t="s">
        <v>92</v>
      </c>
      <c r="C244" s="5" t="s">
        <v>3572</v>
      </c>
      <c r="D244" s="34" t="s">
        <v>3023</v>
      </c>
      <c r="E244" s="6" t="s">
        <v>95</v>
      </c>
      <c r="F244" s="6" t="s">
        <v>96</v>
      </c>
      <c r="G244" s="6" t="s">
        <v>97</v>
      </c>
      <c r="H244" s="6" t="s">
        <v>1160</v>
      </c>
      <c r="I244" s="7" t="s">
        <v>99</v>
      </c>
      <c r="J244" s="7" t="s">
        <v>99</v>
      </c>
      <c r="K244" s="5" t="s">
        <v>3573</v>
      </c>
      <c r="L244" s="25" t="s">
        <v>3574</v>
      </c>
      <c r="M244" s="25" t="s">
        <v>3574</v>
      </c>
      <c r="N244" s="37" t="s">
        <v>3575</v>
      </c>
      <c r="O244" s="7" t="s">
        <v>3576</v>
      </c>
      <c r="P244" s="5" t="s">
        <v>104</v>
      </c>
      <c r="Q244" s="31" t="s">
        <v>3577</v>
      </c>
      <c r="R244" s="5" t="s">
        <v>3578</v>
      </c>
      <c r="S244" s="5">
        <v>4923</v>
      </c>
      <c r="T244" s="5" t="s">
        <v>234</v>
      </c>
      <c r="U244" s="5" t="s">
        <v>3579</v>
      </c>
      <c r="V244" s="5" t="s">
        <v>3580</v>
      </c>
      <c r="W244" s="5" t="s">
        <v>3032</v>
      </c>
      <c r="X244" s="5" t="s">
        <v>3581</v>
      </c>
      <c r="Y244" s="27">
        <v>45383</v>
      </c>
      <c r="Z244" s="27">
        <v>45805</v>
      </c>
      <c r="AA244" s="5" t="s">
        <v>3582</v>
      </c>
      <c r="AB244" s="24" t="s">
        <v>3583</v>
      </c>
      <c r="AC244" s="5">
        <v>1</v>
      </c>
      <c r="AD244" s="28" t="s">
        <v>113</v>
      </c>
      <c r="AE244" s="28" t="s">
        <v>114</v>
      </c>
      <c r="AF244" s="5" t="s">
        <v>115</v>
      </c>
      <c r="AG244" s="31" t="s">
        <v>116</v>
      </c>
      <c r="AH244" s="5" t="s">
        <v>1130</v>
      </c>
      <c r="AI244" s="5" t="s">
        <v>118</v>
      </c>
      <c r="AJ244" s="35">
        <v>140.74</v>
      </c>
      <c r="AK244" s="5" t="s">
        <v>118</v>
      </c>
      <c r="AL244" s="5" t="s">
        <v>118</v>
      </c>
      <c r="AM244" s="5" t="s">
        <v>118</v>
      </c>
      <c r="AN244" s="5" t="s">
        <v>118</v>
      </c>
      <c r="AO244" s="7" t="s">
        <v>113</v>
      </c>
      <c r="AP244" s="5">
        <v>60</v>
      </c>
      <c r="AQ244" s="11">
        <f t="shared" si="28"/>
        <v>0.6166666666666667</v>
      </c>
      <c r="AR244" s="5">
        <v>37</v>
      </c>
      <c r="AS244" s="5" t="s">
        <v>118</v>
      </c>
      <c r="AT244" s="5" t="s">
        <v>118</v>
      </c>
      <c r="AU244" s="5" t="s">
        <v>118</v>
      </c>
      <c r="AV244" s="5" t="s">
        <v>118</v>
      </c>
      <c r="AW244" s="5" t="s">
        <v>118</v>
      </c>
      <c r="AX244" s="5" t="s">
        <v>118</v>
      </c>
      <c r="AY244" s="5" t="s">
        <v>118</v>
      </c>
      <c r="AZ244" s="5" t="s">
        <v>118</v>
      </c>
      <c r="BA244" s="5" t="s">
        <v>118</v>
      </c>
      <c r="BB244" s="5" t="s">
        <v>118</v>
      </c>
      <c r="BC244" s="5" t="s">
        <v>118</v>
      </c>
      <c r="BD244" s="5" t="s">
        <v>118</v>
      </c>
      <c r="BE244" s="5" t="s">
        <v>118</v>
      </c>
      <c r="BF244" s="5" t="s">
        <v>118</v>
      </c>
      <c r="BG244" s="5" t="s">
        <v>118</v>
      </c>
      <c r="BH244" s="5" t="s">
        <v>118</v>
      </c>
      <c r="BI244" s="5" t="s">
        <v>118</v>
      </c>
      <c r="BJ244" s="5" t="s">
        <v>118</v>
      </c>
      <c r="BK244" s="8" t="s">
        <v>99</v>
      </c>
      <c r="BL244" s="5" t="s">
        <v>1915</v>
      </c>
      <c r="BM244" s="5" t="s">
        <v>118</v>
      </c>
      <c r="BN244" s="5" t="s">
        <v>3584</v>
      </c>
      <c r="BO244" s="5" t="s">
        <v>115</v>
      </c>
      <c r="BP244" s="5" t="s">
        <v>121</v>
      </c>
      <c r="BQ244" s="5" t="s">
        <v>1155</v>
      </c>
      <c r="BR244" s="5" t="s">
        <v>1224</v>
      </c>
      <c r="BS244" s="5" t="s">
        <v>124</v>
      </c>
      <c r="BT244" s="5">
        <f t="shared" si="1"/>
        <v>2025</v>
      </c>
      <c r="BU244" s="5"/>
      <c r="BV244" s="5"/>
      <c r="BW244" s="5"/>
      <c r="BX244" s="5">
        <f>COUNTIF(A2:BV2, "") + COUNTIF(A2:BV2, "NA") + COUNTIF(A2:BV2, "N/A") + COUNTIF(A2:BV2, "No aplica")</f>
        <v>6</v>
      </c>
      <c r="BY244" s="5"/>
      <c r="BZ244" s="12" t="s">
        <v>78</v>
      </c>
      <c r="CA244" s="13" t="s">
        <v>78</v>
      </c>
      <c r="CB244" s="5"/>
      <c r="CC244" s="5"/>
      <c r="CD244" s="13" t="str">
        <f t="shared" si="3"/>
        <v/>
      </c>
      <c r="CE244" s="13"/>
      <c r="CF244" s="13"/>
      <c r="CG244" s="13"/>
      <c r="CH244" s="13"/>
      <c r="CI244" s="13"/>
      <c r="CJ244" s="13">
        <f t="shared" si="4"/>
        <v>0</v>
      </c>
      <c r="CK244" s="14" t="s">
        <v>92</v>
      </c>
      <c r="CL244" s="15" t="s">
        <v>92</v>
      </c>
      <c r="CM244" s="23">
        <v>45804</v>
      </c>
    </row>
    <row r="245" spans="1:91" ht="153" x14ac:dyDescent="0.2">
      <c r="A245" s="5" t="s">
        <v>91</v>
      </c>
      <c r="B245" s="5" t="s">
        <v>92</v>
      </c>
      <c r="C245" s="5" t="s">
        <v>3585</v>
      </c>
      <c r="D245" s="6" t="s">
        <v>3586</v>
      </c>
      <c r="E245" s="6" t="s">
        <v>95</v>
      </c>
      <c r="F245" s="6" t="s">
        <v>96</v>
      </c>
      <c r="G245" s="6" t="s">
        <v>97</v>
      </c>
      <c r="H245" s="8" t="s">
        <v>1335</v>
      </c>
      <c r="I245" s="7" t="s">
        <v>99</v>
      </c>
      <c r="J245" s="7" t="s">
        <v>99</v>
      </c>
      <c r="K245" s="5" t="s">
        <v>3587</v>
      </c>
      <c r="L245" s="25" t="s">
        <v>3588</v>
      </c>
      <c r="M245" s="25" t="s">
        <v>3588</v>
      </c>
      <c r="N245" s="7" t="s">
        <v>3589</v>
      </c>
      <c r="O245" s="7" t="s">
        <v>3590</v>
      </c>
      <c r="P245" s="5" t="s">
        <v>104</v>
      </c>
      <c r="Q245" s="7" t="s">
        <v>3591</v>
      </c>
      <c r="R245" s="5" t="s">
        <v>3592</v>
      </c>
      <c r="S245" s="5">
        <v>1811</v>
      </c>
      <c r="T245" s="5" t="s">
        <v>107</v>
      </c>
      <c r="U245" s="5" t="s">
        <v>3475</v>
      </c>
      <c r="V245" s="5" t="s">
        <v>3593</v>
      </c>
      <c r="W245" s="5" t="s">
        <v>3594</v>
      </c>
      <c r="X245" s="5" t="s">
        <v>3595</v>
      </c>
      <c r="Y245" s="27">
        <v>45323</v>
      </c>
      <c r="Z245" s="27">
        <v>45897</v>
      </c>
      <c r="AA245" s="5" t="s">
        <v>3596</v>
      </c>
      <c r="AB245" s="24" t="s">
        <v>3597</v>
      </c>
      <c r="AC245" s="5">
        <v>1</v>
      </c>
      <c r="AD245" s="28" t="s">
        <v>113</v>
      </c>
      <c r="AE245" s="28" t="s">
        <v>114</v>
      </c>
      <c r="AF245" s="5" t="s">
        <v>115</v>
      </c>
      <c r="AG245" s="7" t="s">
        <v>252</v>
      </c>
      <c r="AH245" s="5" t="s">
        <v>1130</v>
      </c>
      <c r="AI245" s="5" t="s">
        <v>118</v>
      </c>
      <c r="AJ245" s="29">
        <v>12</v>
      </c>
      <c r="AK245" s="5" t="s">
        <v>118</v>
      </c>
      <c r="AL245" s="5" t="s">
        <v>118</v>
      </c>
      <c r="AM245" s="5" t="s">
        <v>118</v>
      </c>
      <c r="AN245" s="5" t="s">
        <v>118</v>
      </c>
      <c r="AO245" s="7" t="s">
        <v>113</v>
      </c>
      <c r="AP245" s="5" t="s">
        <v>118</v>
      </c>
      <c r="AQ245" s="5" t="s">
        <v>118</v>
      </c>
      <c r="AR245" s="5" t="s">
        <v>118</v>
      </c>
      <c r="AS245" s="5">
        <v>78077</v>
      </c>
      <c r="AT245" s="18">
        <f>AU245/AS245</f>
        <v>5.5329994748773648E-2</v>
      </c>
      <c r="AU245" s="5">
        <v>4320</v>
      </c>
      <c r="AV245" s="5" t="s">
        <v>118</v>
      </c>
      <c r="AW245" s="5" t="s">
        <v>118</v>
      </c>
      <c r="AX245" s="5" t="s">
        <v>118</v>
      </c>
      <c r="AY245" s="5" t="s">
        <v>118</v>
      </c>
      <c r="AZ245" s="5" t="s">
        <v>118</v>
      </c>
      <c r="BA245" s="5" t="s">
        <v>118</v>
      </c>
      <c r="BB245" s="5" t="s">
        <v>118</v>
      </c>
      <c r="BC245" s="5" t="s">
        <v>118</v>
      </c>
      <c r="BD245" s="5" t="s">
        <v>118</v>
      </c>
      <c r="BE245" s="5" t="s">
        <v>118</v>
      </c>
      <c r="BF245" s="5" t="s">
        <v>118</v>
      </c>
      <c r="BG245" s="5" t="s">
        <v>118</v>
      </c>
      <c r="BH245" s="5" t="s">
        <v>118</v>
      </c>
      <c r="BI245" s="5" t="s">
        <v>118</v>
      </c>
      <c r="BJ245" s="5" t="s">
        <v>118</v>
      </c>
      <c r="BK245" s="8" t="s">
        <v>99</v>
      </c>
      <c r="BL245" s="5" t="s">
        <v>253</v>
      </c>
      <c r="BM245" s="5" t="s">
        <v>118</v>
      </c>
      <c r="BN245" s="5" t="s">
        <v>3598</v>
      </c>
      <c r="BO245" s="5" t="s">
        <v>115</v>
      </c>
      <c r="BP245" s="5" t="s">
        <v>121</v>
      </c>
      <c r="BQ245" s="5" t="s">
        <v>1155</v>
      </c>
      <c r="BR245" s="5" t="s">
        <v>1224</v>
      </c>
      <c r="BS245" s="5" t="s">
        <v>124</v>
      </c>
      <c r="BT245" s="5">
        <f t="shared" si="1"/>
        <v>2025</v>
      </c>
      <c r="BU245" s="5"/>
      <c r="BV245" s="5"/>
      <c r="BW245" s="5"/>
      <c r="BX245" s="5">
        <f>COUNTIF(A2:BV2, "") + COUNTIF(A2:BV2, "NA") + COUNTIF(A2:BV2, "N/A") + COUNTIF(A2:BV2, "No aplica")</f>
        <v>6</v>
      </c>
      <c r="BY245" s="5"/>
      <c r="BZ245" s="12" t="s">
        <v>78</v>
      </c>
      <c r="CA245" s="13" t="s">
        <v>78</v>
      </c>
      <c r="CB245" s="5"/>
      <c r="CC245" s="5"/>
      <c r="CD245" s="13" t="str">
        <f t="shared" si="3"/>
        <v/>
      </c>
      <c r="CE245" s="13"/>
      <c r="CF245" s="13"/>
      <c r="CG245" s="13"/>
      <c r="CH245" s="13"/>
      <c r="CI245" s="13"/>
      <c r="CJ245" s="13">
        <f t="shared" si="4"/>
        <v>0</v>
      </c>
      <c r="CK245" s="14" t="s">
        <v>92</v>
      </c>
      <c r="CL245" s="15" t="s">
        <v>92</v>
      </c>
      <c r="CM245" s="23">
        <v>45804</v>
      </c>
    </row>
    <row r="246" spans="1:91" ht="178.5" x14ac:dyDescent="0.2">
      <c r="A246" s="5" t="s">
        <v>91</v>
      </c>
      <c r="B246" s="5" t="s">
        <v>92</v>
      </c>
      <c r="C246" s="5" t="s">
        <v>3599</v>
      </c>
      <c r="D246" s="6" t="s">
        <v>3600</v>
      </c>
      <c r="E246" s="6" t="s">
        <v>95</v>
      </c>
      <c r="F246" s="6" t="s">
        <v>96</v>
      </c>
      <c r="G246" s="6" t="s">
        <v>97</v>
      </c>
      <c r="H246" s="6" t="s">
        <v>1160</v>
      </c>
      <c r="I246" s="7" t="s">
        <v>99</v>
      </c>
      <c r="J246" s="7" t="s">
        <v>99</v>
      </c>
      <c r="K246" s="5" t="s">
        <v>3601</v>
      </c>
      <c r="L246" s="25" t="s">
        <v>3602</v>
      </c>
      <c r="M246" s="25" t="s">
        <v>3602</v>
      </c>
      <c r="N246" s="7">
        <v>900297153</v>
      </c>
      <c r="O246" s="7" t="s">
        <v>3603</v>
      </c>
      <c r="P246" s="5" t="s">
        <v>132</v>
      </c>
      <c r="Q246" s="7" t="s">
        <v>3604</v>
      </c>
      <c r="R246" s="5" t="s">
        <v>3605</v>
      </c>
      <c r="S246" s="5">
        <v>2100</v>
      </c>
      <c r="T246" s="5" t="s">
        <v>219</v>
      </c>
      <c r="U246" s="5" t="s">
        <v>3606</v>
      </c>
      <c r="V246" s="5" t="s">
        <v>3607</v>
      </c>
      <c r="W246" s="5" t="s">
        <v>3608</v>
      </c>
      <c r="X246" s="5" t="s">
        <v>3609</v>
      </c>
      <c r="Y246" s="27">
        <v>45658</v>
      </c>
      <c r="Z246" s="27">
        <v>45988</v>
      </c>
      <c r="AA246" s="5" t="s">
        <v>3610</v>
      </c>
      <c r="AB246" s="24" t="s">
        <v>3611</v>
      </c>
      <c r="AC246" s="5">
        <v>1</v>
      </c>
      <c r="AD246" s="28" t="s">
        <v>113</v>
      </c>
      <c r="AE246" s="28" t="s">
        <v>114</v>
      </c>
      <c r="AF246" s="5" t="s">
        <v>115</v>
      </c>
      <c r="AG246" s="7" t="s">
        <v>694</v>
      </c>
      <c r="AH246" s="5" t="s">
        <v>1130</v>
      </c>
      <c r="AI246" s="5" t="s">
        <v>118</v>
      </c>
      <c r="AJ246" s="5" t="s">
        <v>118</v>
      </c>
      <c r="AK246" s="5" t="s">
        <v>118</v>
      </c>
      <c r="AL246" s="5" t="s">
        <v>118</v>
      </c>
      <c r="AM246" s="5" t="s">
        <v>118</v>
      </c>
      <c r="AN246" s="5" t="s">
        <v>118</v>
      </c>
      <c r="AO246" s="7" t="s">
        <v>113</v>
      </c>
      <c r="AP246" s="5" t="s">
        <v>118</v>
      </c>
      <c r="AQ246" s="5" t="s">
        <v>118</v>
      </c>
      <c r="AR246" s="5" t="s">
        <v>118</v>
      </c>
      <c r="AS246" s="5" t="s">
        <v>118</v>
      </c>
      <c r="AT246" s="5" t="s">
        <v>118</v>
      </c>
      <c r="AU246" s="5" t="s">
        <v>118</v>
      </c>
      <c r="AV246" s="5" t="s">
        <v>118</v>
      </c>
      <c r="AW246" s="5" t="s">
        <v>118</v>
      </c>
      <c r="AX246" s="5" t="s">
        <v>118</v>
      </c>
      <c r="AY246" s="5" t="s">
        <v>118</v>
      </c>
      <c r="AZ246" s="5" t="s">
        <v>118</v>
      </c>
      <c r="BA246" s="5" t="s">
        <v>118</v>
      </c>
      <c r="BB246" s="5" t="s">
        <v>118</v>
      </c>
      <c r="BC246" s="5" t="s">
        <v>118</v>
      </c>
      <c r="BD246" s="5" t="s">
        <v>118</v>
      </c>
      <c r="BE246" s="5" t="s">
        <v>118</v>
      </c>
      <c r="BF246" s="5" t="s">
        <v>118</v>
      </c>
      <c r="BG246" s="5" t="s">
        <v>118</v>
      </c>
      <c r="BH246" s="5" t="s">
        <v>118</v>
      </c>
      <c r="BI246" s="5" t="s">
        <v>118</v>
      </c>
      <c r="BJ246" s="5" t="s">
        <v>118</v>
      </c>
      <c r="BK246" s="8" t="s">
        <v>99</v>
      </c>
      <c r="BL246" s="5" t="s">
        <v>1618</v>
      </c>
      <c r="BM246" s="5" t="s">
        <v>118</v>
      </c>
      <c r="BN246" s="5" t="s">
        <v>3612</v>
      </c>
      <c r="BO246" s="5" t="s">
        <v>115</v>
      </c>
      <c r="BP246" s="5" t="s">
        <v>121</v>
      </c>
      <c r="BQ246" s="5" t="s">
        <v>115</v>
      </c>
      <c r="BR246" s="5" t="s">
        <v>3613</v>
      </c>
      <c r="BS246" s="5" t="s">
        <v>124</v>
      </c>
      <c r="BT246" s="5">
        <f t="shared" si="1"/>
        <v>2025</v>
      </c>
      <c r="BU246" s="5"/>
      <c r="BV246" s="5"/>
      <c r="BW246" s="5"/>
      <c r="BX246" s="5">
        <f>COUNTIF(A2:BV2, "") + COUNTIF(A2:BV2, "NA") + COUNTIF(A2:BV2, "N/A") + COUNTIF(A2:BV2, "No aplica")</f>
        <v>6</v>
      </c>
      <c r="BY246" s="5"/>
      <c r="BZ246" s="12" t="s">
        <v>78</v>
      </c>
      <c r="CA246" s="13" t="s">
        <v>78</v>
      </c>
      <c r="CB246" s="5"/>
      <c r="CC246" s="5"/>
      <c r="CD246" s="13" t="str">
        <f t="shared" si="3"/>
        <v/>
      </c>
      <c r="CE246" s="13"/>
      <c r="CF246" s="13"/>
      <c r="CG246" s="13"/>
      <c r="CH246" s="13"/>
      <c r="CI246" s="13"/>
      <c r="CJ246" s="13">
        <f t="shared" si="4"/>
        <v>0</v>
      </c>
      <c r="CK246" s="14" t="s">
        <v>92</v>
      </c>
      <c r="CL246" s="15" t="s">
        <v>92</v>
      </c>
      <c r="CM246" s="23">
        <v>45804</v>
      </c>
    </row>
    <row r="247" spans="1:91" ht="242.25" x14ac:dyDescent="0.2">
      <c r="A247" s="5" t="s">
        <v>91</v>
      </c>
      <c r="B247" s="5" t="s">
        <v>92</v>
      </c>
      <c r="C247" s="5" t="s">
        <v>3614</v>
      </c>
      <c r="D247" s="6" t="s">
        <v>3615</v>
      </c>
      <c r="E247" s="6" t="s">
        <v>95</v>
      </c>
      <c r="F247" s="6" t="s">
        <v>96</v>
      </c>
      <c r="G247" s="6" t="s">
        <v>97</v>
      </c>
      <c r="H247" s="6" t="s">
        <v>1160</v>
      </c>
      <c r="I247" s="7" t="s">
        <v>99</v>
      </c>
      <c r="J247" s="7" t="s">
        <v>99</v>
      </c>
      <c r="K247" s="5" t="s">
        <v>3616</v>
      </c>
      <c r="L247" s="25" t="s">
        <v>3617</v>
      </c>
      <c r="M247" s="25" t="s">
        <v>3617</v>
      </c>
      <c r="N247" s="7" t="s">
        <v>3618</v>
      </c>
      <c r="O247" s="7" t="s">
        <v>3619</v>
      </c>
      <c r="P247" s="5" t="s">
        <v>104</v>
      </c>
      <c r="Q247" s="7" t="s">
        <v>3620</v>
      </c>
      <c r="R247" s="5" t="s">
        <v>3621</v>
      </c>
      <c r="S247" s="5">
        <v>1812</v>
      </c>
      <c r="T247" s="5" t="s">
        <v>234</v>
      </c>
      <c r="U247" s="5" t="s">
        <v>1030</v>
      </c>
      <c r="V247" s="5" t="s">
        <v>3622</v>
      </c>
      <c r="W247" s="5" t="s">
        <v>3623</v>
      </c>
      <c r="X247" s="5" t="s">
        <v>3624</v>
      </c>
      <c r="Y247" s="27">
        <v>45660</v>
      </c>
      <c r="Z247" s="27">
        <v>45988</v>
      </c>
      <c r="AA247" s="5" t="s">
        <v>3625</v>
      </c>
      <c r="AB247" s="24" t="s">
        <v>3626</v>
      </c>
      <c r="AC247" s="5">
        <v>1</v>
      </c>
      <c r="AD247" s="28" t="s">
        <v>113</v>
      </c>
      <c r="AE247" s="28" t="s">
        <v>114</v>
      </c>
      <c r="AF247" s="5" t="s">
        <v>115</v>
      </c>
      <c r="AG247" s="7" t="s">
        <v>174</v>
      </c>
      <c r="AH247" s="5" t="s">
        <v>1130</v>
      </c>
      <c r="AI247" s="5" t="s">
        <v>118</v>
      </c>
      <c r="AJ247" s="29">
        <v>13</v>
      </c>
      <c r="AK247" s="5" t="s">
        <v>118</v>
      </c>
      <c r="AL247" s="5" t="s">
        <v>118</v>
      </c>
      <c r="AM247" s="5" t="s">
        <v>118</v>
      </c>
      <c r="AN247" s="5" t="s">
        <v>118</v>
      </c>
      <c r="AO247" s="7" t="s">
        <v>113</v>
      </c>
      <c r="AP247" s="5" t="s">
        <v>118</v>
      </c>
      <c r="AQ247" s="5" t="s">
        <v>118</v>
      </c>
      <c r="AR247" s="5" t="s">
        <v>118</v>
      </c>
      <c r="AS247" s="5" t="s">
        <v>118</v>
      </c>
      <c r="AT247" s="5" t="s">
        <v>118</v>
      </c>
      <c r="AU247" s="5" t="s">
        <v>118</v>
      </c>
      <c r="AV247" s="5" t="s">
        <v>118</v>
      </c>
      <c r="AW247" s="5" t="s">
        <v>118</v>
      </c>
      <c r="AX247" s="5" t="s">
        <v>118</v>
      </c>
      <c r="AY247" s="5" t="s">
        <v>118</v>
      </c>
      <c r="AZ247" s="5" t="s">
        <v>118</v>
      </c>
      <c r="BA247" s="5" t="s">
        <v>118</v>
      </c>
      <c r="BB247" s="5" t="s">
        <v>118</v>
      </c>
      <c r="BC247" s="5" t="s">
        <v>118</v>
      </c>
      <c r="BD247" s="5" t="s">
        <v>118</v>
      </c>
      <c r="BE247" s="5" t="s">
        <v>118</v>
      </c>
      <c r="BF247" s="5" t="s">
        <v>118</v>
      </c>
      <c r="BG247" s="5" t="s">
        <v>118</v>
      </c>
      <c r="BH247" s="5" t="s">
        <v>118</v>
      </c>
      <c r="BI247" s="5" t="s">
        <v>118</v>
      </c>
      <c r="BJ247" s="5" t="s">
        <v>118</v>
      </c>
      <c r="BK247" s="8" t="s">
        <v>3627</v>
      </c>
      <c r="BL247" s="5" t="s">
        <v>176</v>
      </c>
      <c r="BM247" s="5" t="s">
        <v>118</v>
      </c>
      <c r="BN247" s="5" t="s">
        <v>118</v>
      </c>
      <c r="BO247" s="5" t="s">
        <v>115</v>
      </c>
      <c r="BP247" s="5" t="s">
        <v>121</v>
      </c>
      <c r="BQ247" s="5" t="s">
        <v>115</v>
      </c>
      <c r="BR247" s="5" t="s">
        <v>1824</v>
      </c>
      <c r="BS247" s="5" t="s">
        <v>124</v>
      </c>
      <c r="BT247" s="5">
        <f t="shared" si="1"/>
        <v>2025</v>
      </c>
      <c r="BU247" s="5"/>
      <c r="BV247" s="5"/>
      <c r="BW247" s="5"/>
      <c r="BX247" s="5">
        <f>COUNTIF(A2:BV2, "") + COUNTIF(A2:BV2, "NA") + COUNTIF(A2:BV2, "N/A") + COUNTIF(A2:BV2, "No aplica")</f>
        <v>6</v>
      </c>
      <c r="BY247" s="5"/>
      <c r="BZ247" s="12" t="s">
        <v>78</v>
      </c>
      <c r="CA247" s="13" t="s">
        <v>78</v>
      </c>
      <c r="CB247" s="5"/>
      <c r="CC247" s="5"/>
      <c r="CD247" s="13" t="str">
        <f t="shared" si="3"/>
        <v/>
      </c>
      <c r="CE247" s="13"/>
      <c r="CF247" s="13"/>
      <c r="CG247" s="13"/>
      <c r="CH247" s="13"/>
      <c r="CI247" s="13"/>
      <c r="CJ247" s="13">
        <f t="shared" si="4"/>
        <v>0</v>
      </c>
      <c r="CK247" s="14" t="s">
        <v>92</v>
      </c>
      <c r="CL247" s="15" t="s">
        <v>92</v>
      </c>
      <c r="CM247" s="23">
        <v>45804</v>
      </c>
    </row>
    <row r="248" spans="1:91" ht="165.75" x14ac:dyDescent="0.2">
      <c r="A248" s="5" t="s">
        <v>91</v>
      </c>
      <c r="B248" s="5" t="s">
        <v>92</v>
      </c>
      <c r="C248" s="5" t="s">
        <v>3628</v>
      </c>
      <c r="D248" s="6" t="s">
        <v>3629</v>
      </c>
      <c r="E248" s="6" t="s">
        <v>95</v>
      </c>
      <c r="F248" s="6" t="s">
        <v>96</v>
      </c>
      <c r="G248" s="6" t="s">
        <v>97</v>
      </c>
      <c r="H248" s="8" t="s">
        <v>1335</v>
      </c>
      <c r="I248" s="7" t="s">
        <v>99</v>
      </c>
      <c r="J248" s="7" t="s">
        <v>99</v>
      </c>
      <c r="K248" s="5" t="s">
        <v>3630</v>
      </c>
      <c r="L248" s="25" t="s">
        <v>1366</v>
      </c>
      <c r="M248" s="25" t="s">
        <v>1366</v>
      </c>
      <c r="N248" s="7" t="s">
        <v>1367</v>
      </c>
      <c r="O248" s="7" t="s">
        <v>3631</v>
      </c>
      <c r="P248" s="5" t="s">
        <v>132</v>
      </c>
      <c r="Q248" s="7" t="s">
        <v>3632</v>
      </c>
      <c r="R248" s="5" t="s">
        <v>3633</v>
      </c>
      <c r="S248" s="5">
        <v>6810</v>
      </c>
      <c r="T248" s="5" t="s">
        <v>1371</v>
      </c>
      <c r="U248" s="5" t="s">
        <v>3634</v>
      </c>
      <c r="V248" s="5" t="s">
        <v>3635</v>
      </c>
      <c r="W248" s="5" t="s">
        <v>3636</v>
      </c>
      <c r="X248" s="5" t="s">
        <v>3637</v>
      </c>
      <c r="Y248" s="27">
        <v>45313</v>
      </c>
      <c r="Z248" s="27">
        <v>45929</v>
      </c>
      <c r="AA248" s="5" t="s">
        <v>3638</v>
      </c>
      <c r="AB248" s="24" t="s">
        <v>3639</v>
      </c>
      <c r="AC248" s="5">
        <v>1</v>
      </c>
      <c r="AD248" s="28" t="s">
        <v>113</v>
      </c>
      <c r="AE248" s="28" t="s">
        <v>114</v>
      </c>
      <c r="AF248" s="5" t="s">
        <v>115</v>
      </c>
      <c r="AG248" s="7" t="s">
        <v>694</v>
      </c>
      <c r="AH248" s="5" t="s">
        <v>1130</v>
      </c>
      <c r="AI248" s="5" t="s">
        <v>118</v>
      </c>
      <c r="AJ248" s="29">
        <v>5.09</v>
      </c>
      <c r="AK248" s="5" t="s">
        <v>118</v>
      </c>
      <c r="AL248" s="5" t="s">
        <v>118</v>
      </c>
      <c r="AM248" s="5" t="s">
        <v>118</v>
      </c>
      <c r="AN248" s="5" t="s">
        <v>118</v>
      </c>
      <c r="AO248" s="7" t="s">
        <v>113</v>
      </c>
      <c r="AP248" s="5" t="s">
        <v>118</v>
      </c>
      <c r="AQ248" s="5" t="s">
        <v>118</v>
      </c>
      <c r="AR248" s="5" t="s">
        <v>118</v>
      </c>
      <c r="AS248" s="5" t="s">
        <v>118</v>
      </c>
      <c r="AT248" s="5" t="s">
        <v>118</v>
      </c>
      <c r="AU248" s="5" t="s">
        <v>118</v>
      </c>
      <c r="AV248" s="5" t="s">
        <v>118</v>
      </c>
      <c r="AW248" s="5" t="s">
        <v>118</v>
      </c>
      <c r="AX248" s="5" t="s">
        <v>118</v>
      </c>
      <c r="AY248" s="5" t="s">
        <v>118</v>
      </c>
      <c r="AZ248" s="5" t="s">
        <v>118</v>
      </c>
      <c r="BA248" s="5" t="s">
        <v>118</v>
      </c>
      <c r="BB248" s="5" t="s">
        <v>118</v>
      </c>
      <c r="BC248" s="5" t="s">
        <v>118</v>
      </c>
      <c r="BD248" s="5" t="s">
        <v>118</v>
      </c>
      <c r="BE248" s="5" t="s">
        <v>118</v>
      </c>
      <c r="BF248" s="5" t="s">
        <v>118</v>
      </c>
      <c r="BG248" s="5" t="s">
        <v>118</v>
      </c>
      <c r="BH248" s="5" t="s">
        <v>118</v>
      </c>
      <c r="BI248" s="5" t="s">
        <v>118</v>
      </c>
      <c r="BJ248" s="5" t="s">
        <v>118</v>
      </c>
      <c r="BK248" s="8" t="s">
        <v>3640</v>
      </c>
      <c r="BL248" s="5" t="s">
        <v>3641</v>
      </c>
      <c r="BM248" s="5" t="s">
        <v>118</v>
      </c>
      <c r="BN248" s="5" t="s">
        <v>3642</v>
      </c>
      <c r="BO248" s="5" t="s">
        <v>115</v>
      </c>
      <c r="BP248" s="5" t="s">
        <v>121</v>
      </c>
      <c r="BQ248" s="5" t="s">
        <v>115</v>
      </c>
      <c r="BR248" s="5" t="s">
        <v>1824</v>
      </c>
      <c r="BS248" s="5" t="s">
        <v>124</v>
      </c>
      <c r="BT248" s="5">
        <f t="shared" si="1"/>
        <v>2025</v>
      </c>
      <c r="BU248" s="5"/>
      <c r="BV248" s="5"/>
      <c r="BW248" s="5"/>
      <c r="BX248" s="5">
        <f>COUNTIF(A2:BV2, "") + COUNTIF(A2:BV2, "NA") + COUNTIF(A2:BV2, "N/A") + COUNTIF(A2:BV2, "No aplica")</f>
        <v>6</v>
      </c>
      <c r="BY248" s="5"/>
      <c r="BZ248" s="12" t="s">
        <v>78</v>
      </c>
      <c r="CA248" s="13" t="s">
        <v>78</v>
      </c>
      <c r="CB248" s="5"/>
      <c r="CC248" s="5"/>
      <c r="CD248" s="13" t="str">
        <f t="shared" si="3"/>
        <v/>
      </c>
      <c r="CE248" s="13"/>
      <c r="CF248" s="13"/>
      <c r="CG248" s="13"/>
      <c r="CH248" s="13"/>
      <c r="CI248" s="13"/>
      <c r="CJ248" s="13">
        <f t="shared" si="4"/>
        <v>0</v>
      </c>
      <c r="CK248" s="14" t="s">
        <v>92</v>
      </c>
      <c r="CL248" s="15" t="s">
        <v>92</v>
      </c>
      <c r="CM248" s="23">
        <v>45804</v>
      </c>
    </row>
    <row r="249" spans="1:91" ht="165.75" x14ac:dyDescent="0.2">
      <c r="A249" s="5" t="s">
        <v>91</v>
      </c>
      <c r="B249" s="5" t="s">
        <v>92</v>
      </c>
      <c r="C249" s="5" t="s">
        <v>3643</v>
      </c>
      <c r="D249" s="6" t="s">
        <v>3644</v>
      </c>
      <c r="E249" s="6" t="s">
        <v>95</v>
      </c>
      <c r="F249" s="6" t="s">
        <v>96</v>
      </c>
      <c r="G249" s="6" t="s">
        <v>97</v>
      </c>
      <c r="H249" s="6" t="s">
        <v>1160</v>
      </c>
      <c r="I249" s="7" t="s">
        <v>99</v>
      </c>
      <c r="J249" s="7" t="s">
        <v>99</v>
      </c>
      <c r="K249" s="5" t="s">
        <v>3645</v>
      </c>
      <c r="L249" s="25" t="s">
        <v>3646</v>
      </c>
      <c r="M249" s="25" t="s">
        <v>3646</v>
      </c>
      <c r="N249" s="7" t="s">
        <v>1011</v>
      </c>
      <c r="O249" s="7" t="s">
        <v>1012</v>
      </c>
      <c r="P249" s="5" t="s">
        <v>132</v>
      </c>
      <c r="Q249" s="7" t="s">
        <v>3647</v>
      </c>
      <c r="R249" s="5" t="s">
        <v>3648</v>
      </c>
      <c r="S249" s="5">
        <v>4923</v>
      </c>
      <c r="T249" s="5" t="s">
        <v>234</v>
      </c>
      <c r="U249" s="5" t="s">
        <v>3649</v>
      </c>
      <c r="V249" s="5" t="s">
        <v>3650</v>
      </c>
      <c r="W249" s="5" t="s">
        <v>3651</v>
      </c>
      <c r="X249" s="5" t="s">
        <v>3652</v>
      </c>
      <c r="Y249" s="27">
        <v>45778</v>
      </c>
      <c r="Z249" s="27">
        <v>45988</v>
      </c>
      <c r="AA249" s="5" t="s">
        <v>3653</v>
      </c>
      <c r="AB249" s="24" t="s">
        <v>3654</v>
      </c>
      <c r="AC249" s="5">
        <v>1</v>
      </c>
      <c r="AD249" s="28" t="s">
        <v>113</v>
      </c>
      <c r="AE249" s="28" t="s">
        <v>114</v>
      </c>
      <c r="AF249" s="5" t="s">
        <v>115</v>
      </c>
      <c r="AG249" s="7" t="s">
        <v>694</v>
      </c>
      <c r="AH249" s="5" t="s">
        <v>1130</v>
      </c>
      <c r="AI249" s="5" t="s">
        <v>118</v>
      </c>
      <c r="AJ249" s="5" t="s">
        <v>118</v>
      </c>
      <c r="AK249" s="5" t="s">
        <v>118</v>
      </c>
      <c r="AL249" s="5" t="s">
        <v>118</v>
      </c>
      <c r="AM249" s="5" t="s">
        <v>118</v>
      </c>
      <c r="AN249" s="5" t="s">
        <v>118</v>
      </c>
      <c r="AO249" s="7" t="s">
        <v>113</v>
      </c>
      <c r="AP249" s="5" t="s">
        <v>118</v>
      </c>
      <c r="AQ249" s="5" t="s">
        <v>118</v>
      </c>
      <c r="AR249" s="5" t="s">
        <v>118</v>
      </c>
      <c r="AS249" s="5" t="s">
        <v>118</v>
      </c>
      <c r="AT249" s="5" t="s">
        <v>118</v>
      </c>
      <c r="AU249" s="5" t="s">
        <v>118</v>
      </c>
      <c r="AV249" s="5" t="s">
        <v>118</v>
      </c>
      <c r="AW249" s="5" t="s">
        <v>118</v>
      </c>
      <c r="AX249" s="5" t="s">
        <v>118</v>
      </c>
      <c r="AY249" s="5" t="s">
        <v>118</v>
      </c>
      <c r="AZ249" s="5" t="s">
        <v>118</v>
      </c>
      <c r="BA249" s="5" t="s">
        <v>118</v>
      </c>
      <c r="BB249" s="5" t="s">
        <v>118</v>
      </c>
      <c r="BC249" s="5" t="s">
        <v>118</v>
      </c>
      <c r="BD249" s="5" t="s">
        <v>118</v>
      </c>
      <c r="BE249" s="5" t="s">
        <v>118</v>
      </c>
      <c r="BF249" s="5" t="s">
        <v>118</v>
      </c>
      <c r="BG249" s="5" t="s">
        <v>118</v>
      </c>
      <c r="BH249" s="5" t="s">
        <v>118</v>
      </c>
      <c r="BI249" s="5" t="s">
        <v>118</v>
      </c>
      <c r="BJ249" s="5" t="s">
        <v>118</v>
      </c>
      <c r="BK249" s="8" t="s">
        <v>3655</v>
      </c>
      <c r="BL249" s="5" t="s">
        <v>3656</v>
      </c>
      <c r="BM249" s="5" t="s">
        <v>118</v>
      </c>
      <c r="BN249" s="5" t="s">
        <v>3657</v>
      </c>
      <c r="BO249" s="5" t="s">
        <v>115</v>
      </c>
      <c r="BP249" s="5" t="s">
        <v>121</v>
      </c>
      <c r="BQ249" s="5" t="s">
        <v>115</v>
      </c>
      <c r="BR249" s="5" t="s">
        <v>1824</v>
      </c>
      <c r="BS249" s="5" t="s">
        <v>124</v>
      </c>
      <c r="BT249" s="5">
        <f t="shared" si="1"/>
        <v>2025</v>
      </c>
      <c r="BU249" s="5"/>
      <c r="BV249" s="5"/>
      <c r="BW249" s="5"/>
      <c r="BX249" s="5">
        <f>COUNTIF(A2:BV2, "") + COUNTIF(A2:BV2, "NA") + COUNTIF(A2:BV2, "N/A") + COUNTIF(A2:BV2, "No aplica")</f>
        <v>6</v>
      </c>
      <c r="BY249" s="5"/>
      <c r="BZ249" s="12" t="s">
        <v>78</v>
      </c>
      <c r="CA249" s="13" t="s">
        <v>78</v>
      </c>
      <c r="CB249" s="5"/>
      <c r="CC249" s="5"/>
      <c r="CD249" s="13" t="str">
        <f t="shared" si="3"/>
        <v/>
      </c>
      <c r="CE249" s="13"/>
      <c r="CF249" s="13"/>
      <c r="CG249" s="13"/>
      <c r="CH249" s="13"/>
      <c r="CI249" s="13"/>
      <c r="CJ249" s="13">
        <f t="shared" si="4"/>
        <v>0</v>
      </c>
      <c r="CK249" s="14" t="s">
        <v>92</v>
      </c>
      <c r="CL249" s="15" t="s">
        <v>92</v>
      </c>
      <c r="CM249" s="23">
        <v>45804</v>
      </c>
    </row>
    <row r="250" spans="1:91" ht="153" x14ac:dyDescent="0.2">
      <c r="A250" s="5" t="s">
        <v>91</v>
      </c>
      <c r="B250" s="5" t="s">
        <v>92</v>
      </c>
      <c r="C250" s="5" t="s">
        <v>3658</v>
      </c>
      <c r="D250" s="34" t="s">
        <v>3659</v>
      </c>
      <c r="E250" s="6" t="s">
        <v>95</v>
      </c>
      <c r="F250" s="6" t="s">
        <v>96</v>
      </c>
      <c r="G250" s="6" t="s">
        <v>97</v>
      </c>
      <c r="H250" s="6" t="s">
        <v>1160</v>
      </c>
      <c r="I250" s="7" t="s">
        <v>99</v>
      </c>
      <c r="J250" s="7" t="s">
        <v>99</v>
      </c>
      <c r="K250" s="5" t="s">
        <v>3660</v>
      </c>
      <c r="L250" s="25" t="s">
        <v>3661</v>
      </c>
      <c r="M250" s="25" t="s">
        <v>3661</v>
      </c>
      <c r="N250" s="37" t="s">
        <v>3662</v>
      </c>
      <c r="O250" s="7" t="s">
        <v>3663</v>
      </c>
      <c r="P250" s="5" t="s">
        <v>132</v>
      </c>
      <c r="Q250" s="31" t="s">
        <v>3664</v>
      </c>
      <c r="R250" s="5" t="s">
        <v>3665</v>
      </c>
      <c r="S250" s="5">
        <v>1811</v>
      </c>
      <c r="T250" s="5" t="s">
        <v>107</v>
      </c>
      <c r="U250" s="5" t="s">
        <v>3666</v>
      </c>
      <c r="V250" s="5" t="s">
        <v>3667</v>
      </c>
      <c r="W250" s="5" t="s">
        <v>3668</v>
      </c>
      <c r="X250" s="5" t="s">
        <v>3669</v>
      </c>
      <c r="Y250" s="27">
        <v>45122</v>
      </c>
      <c r="Z250" s="27">
        <v>45742</v>
      </c>
      <c r="AA250" s="5" t="s">
        <v>3670</v>
      </c>
      <c r="AB250" s="24" t="s">
        <v>3671</v>
      </c>
      <c r="AC250" s="5">
        <v>1</v>
      </c>
      <c r="AD250" s="28" t="s">
        <v>113</v>
      </c>
      <c r="AE250" s="28" t="s">
        <v>114</v>
      </c>
      <c r="AF250" s="5" t="s">
        <v>115</v>
      </c>
      <c r="AG250" s="31" t="s">
        <v>116</v>
      </c>
      <c r="AH250" s="5" t="s">
        <v>1130</v>
      </c>
      <c r="AI250" s="5" t="s">
        <v>118</v>
      </c>
      <c r="AJ250" s="35">
        <v>858.07</v>
      </c>
      <c r="AK250" s="5" t="s">
        <v>118</v>
      </c>
      <c r="AL250" s="5" t="s">
        <v>118</v>
      </c>
      <c r="AM250" s="5" t="s">
        <v>118</v>
      </c>
      <c r="AN250" s="5" t="s">
        <v>118</v>
      </c>
      <c r="AO250" s="7" t="s">
        <v>113</v>
      </c>
      <c r="AP250" s="5">
        <v>4273</v>
      </c>
      <c r="AQ250" s="11">
        <f>AR250/AP250</f>
        <v>5.6166627662064122E-3</v>
      </c>
      <c r="AR250" s="5">
        <v>24</v>
      </c>
      <c r="AS250" s="5" t="s">
        <v>118</v>
      </c>
      <c r="AT250" s="5" t="s">
        <v>118</v>
      </c>
      <c r="AU250" s="5" t="s">
        <v>118</v>
      </c>
      <c r="AV250" s="5" t="s">
        <v>118</v>
      </c>
      <c r="AW250" s="5" t="s">
        <v>118</v>
      </c>
      <c r="AX250" s="5" t="s">
        <v>118</v>
      </c>
      <c r="AY250" s="5" t="s">
        <v>118</v>
      </c>
      <c r="AZ250" s="5" t="s">
        <v>118</v>
      </c>
      <c r="BA250" s="5" t="s">
        <v>118</v>
      </c>
      <c r="BB250" s="5" t="s">
        <v>118</v>
      </c>
      <c r="BC250" s="5" t="s">
        <v>118</v>
      </c>
      <c r="BD250" s="5" t="s">
        <v>118</v>
      </c>
      <c r="BE250" s="5" t="s">
        <v>118</v>
      </c>
      <c r="BF250" s="5" t="s">
        <v>118</v>
      </c>
      <c r="BG250" s="5" t="s">
        <v>118</v>
      </c>
      <c r="BH250" s="5" t="s">
        <v>118</v>
      </c>
      <c r="BI250" s="5" t="s">
        <v>118</v>
      </c>
      <c r="BJ250" s="5" t="s">
        <v>118</v>
      </c>
      <c r="BK250" s="8" t="s">
        <v>99</v>
      </c>
      <c r="BL250" s="5" t="s">
        <v>1915</v>
      </c>
      <c r="BM250" s="5" t="s">
        <v>118</v>
      </c>
      <c r="BN250" s="5" t="s">
        <v>3672</v>
      </c>
      <c r="BO250" s="5" t="s">
        <v>115</v>
      </c>
      <c r="BP250" s="5" t="s">
        <v>121</v>
      </c>
      <c r="BQ250" s="5" t="s">
        <v>1155</v>
      </c>
      <c r="BR250" s="5" t="s">
        <v>1224</v>
      </c>
      <c r="BS250" s="5" t="s">
        <v>124</v>
      </c>
      <c r="BT250" s="5">
        <f t="shared" si="1"/>
        <v>2025</v>
      </c>
      <c r="BU250" s="5"/>
      <c r="BV250" s="5"/>
      <c r="BW250" s="5"/>
      <c r="BX250" s="5">
        <f>COUNTIF(A2:BV2, "") + COUNTIF(A2:BV2, "NA") + COUNTIF(A2:BV2, "N/A") + COUNTIF(A2:BV2, "No aplica")</f>
        <v>6</v>
      </c>
      <c r="BY250" s="5"/>
      <c r="BZ250" s="12" t="s">
        <v>78</v>
      </c>
      <c r="CA250" s="13" t="s">
        <v>78</v>
      </c>
      <c r="CB250" s="5"/>
      <c r="CC250" s="5"/>
      <c r="CD250" s="13" t="str">
        <f t="shared" si="3"/>
        <v/>
      </c>
      <c r="CE250" s="13"/>
      <c r="CF250" s="13"/>
      <c r="CG250" s="13"/>
      <c r="CH250" s="13"/>
      <c r="CI250" s="13"/>
      <c r="CJ250" s="13">
        <f t="shared" si="4"/>
        <v>0</v>
      </c>
      <c r="CK250" s="14" t="s">
        <v>92</v>
      </c>
      <c r="CL250" s="15" t="s">
        <v>92</v>
      </c>
      <c r="CM250" s="23">
        <v>45804</v>
      </c>
    </row>
    <row r="251" spans="1:91" ht="153" x14ac:dyDescent="0.2">
      <c r="A251" s="5" t="s">
        <v>91</v>
      </c>
      <c r="B251" s="5" t="s">
        <v>92</v>
      </c>
      <c r="C251" s="5" t="s">
        <v>3673</v>
      </c>
      <c r="D251" s="6" t="s">
        <v>3674</v>
      </c>
      <c r="E251" s="6" t="s">
        <v>95</v>
      </c>
      <c r="F251" s="6" t="s">
        <v>96</v>
      </c>
      <c r="G251" s="6" t="s">
        <v>97</v>
      </c>
      <c r="H251" s="6" t="s">
        <v>1160</v>
      </c>
      <c r="I251" s="7" t="s">
        <v>99</v>
      </c>
      <c r="J251" s="7" t="s">
        <v>99</v>
      </c>
      <c r="K251" s="5" t="s">
        <v>3675</v>
      </c>
      <c r="L251" s="25" t="s">
        <v>3676</v>
      </c>
      <c r="M251" s="25" t="s">
        <v>3676</v>
      </c>
      <c r="N251" s="7" t="s">
        <v>833</v>
      </c>
      <c r="O251" s="7" t="s">
        <v>3677</v>
      </c>
      <c r="P251" s="5" t="s">
        <v>104</v>
      </c>
      <c r="Q251" s="7" t="s">
        <v>3678</v>
      </c>
      <c r="R251" s="5" t="s">
        <v>3679</v>
      </c>
      <c r="S251" s="5">
        <v>2023</v>
      </c>
      <c r="T251" s="5" t="s">
        <v>187</v>
      </c>
      <c r="U251" s="5" t="s">
        <v>3680</v>
      </c>
      <c r="V251" s="5" t="s">
        <v>3681</v>
      </c>
      <c r="W251" s="5" t="s">
        <v>3682</v>
      </c>
      <c r="X251" s="5" t="s">
        <v>3683</v>
      </c>
      <c r="Y251" s="27">
        <v>45768</v>
      </c>
      <c r="Z251" s="27">
        <v>45988</v>
      </c>
      <c r="AA251" s="5" t="s">
        <v>3684</v>
      </c>
      <c r="AB251" s="24" t="s">
        <v>3685</v>
      </c>
      <c r="AC251" s="5">
        <v>1</v>
      </c>
      <c r="AD251" s="28" t="s">
        <v>113</v>
      </c>
      <c r="AE251" s="28" t="s">
        <v>114</v>
      </c>
      <c r="AF251" s="5" t="s">
        <v>115</v>
      </c>
      <c r="AG251" s="7" t="s">
        <v>116</v>
      </c>
      <c r="AH251" s="5" t="s">
        <v>1130</v>
      </c>
      <c r="AI251" s="5" t="s">
        <v>118</v>
      </c>
      <c r="AJ251" s="29">
        <v>4.93</v>
      </c>
      <c r="AK251" s="5" t="s">
        <v>118</v>
      </c>
      <c r="AL251" s="5" t="s">
        <v>118</v>
      </c>
      <c r="AM251" s="5" t="s">
        <v>118</v>
      </c>
      <c r="AN251" s="5" t="s">
        <v>118</v>
      </c>
      <c r="AO251" s="7" t="s">
        <v>113</v>
      </c>
      <c r="AP251" s="5" t="s">
        <v>118</v>
      </c>
      <c r="AQ251" s="5" t="s">
        <v>118</v>
      </c>
      <c r="AR251" s="5">
        <v>1251</v>
      </c>
      <c r="AS251" s="5" t="s">
        <v>118</v>
      </c>
      <c r="AT251" s="5" t="s">
        <v>118</v>
      </c>
      <c r="AU251" s="5" t="s">
        <v>118</v>
      </c>
      <c r="AV251" s="5" t="s">
        <v>118</v>
      </c>
      <c r="AW251" s="5" t="s">
        <v>118</v>
      </c>
      <c r="AX251" s="5" t="s">
        <v>118</v>
      </c>
      <c r="AY251" s="5" t="s">
        <v>118</v>
      </c>
      <c r="AZ251" s="5" t="s">
        <v>118</v>
      </c>
      <c r="BA251" s="5" t="s">
        <v>118</v>
      </c>
      <c r="BB251" s="5" t="s">
        <v>118</v>
      </c>
      <c r="BC251" s="5" t="s">
        <v>118</v>
      </c>
      <c r="BD251" s="5" t="s">
        <v>118</v>
      </c>
      <c r="BE251" s="5" t="s">
        <v>118</v>
      </c>
      <c r="BF251" s="5" t="s">
        <v>118</v>
      </c>
      <c r="BG251" s="5" t="s">
        <v>118</v>
      </c>
      <c r="BH251" s="5" t="s">
        <v>118</v>
      </c>
      <c r="BI251" s="5" t="s">
        <v>118</v>
      </c>
      <c r="BJ251" s="5" t="s">
        <v>118</v>
      </c>
      <c r="BK251" s="8" t="s">
        <v>99</v>
      </c>
      <c r="BL251" s="5" t="s">
        <v>1915</v>
      </c>
      <c r="BM251" s="5" t="s">
        <v>118</v>
      </c>
      <c r="BN251" s="5" t="s">
        <v>118</v>
      </c>
      <c r="BO251" s="5" t="s">
        <v>115</v>
      </c>
      <c r="BP251" s="5" t="s">
        <v>121</v>
      </c>
      <c r="BQ251" s="5" t="s">
        <v>1155</v>
      </c>
      <c r="BR251" s="5" t="s">
        <v>1224</v>
      </c>
      <c r="BS251" s="5" t="s">
        <v>124</v>
      </c>
      <c r="BT251" s="5">
        <f t="shared" si="1"/>
        <v>2025</v>
      </c>
      <c r="BU251" s="5"/>
      <c r="BV251" s="5"/>
      <c r="BW251" s="5"/>
      <c r="BX251" s="5">
        <f>COUNTIF(A2:BV2, "") + COUNTIF(A2:BV2, "NA") + COUNTIF(A2:BV2, "N/A") + COUNTIF(A2:BV2, "No aplica")</f>
        <v>6</v>
      </c>
      <c r="BY251" s="5"/>
      <c r="BZ251" s="12" t="s">
        <v>78</v>
      </c>
      <c r="CA251" s="13" t="s">
        <v>78</v>
      </c>
      <c r="CB251" s="5"/>
      <c r="CC251" s="5"/>
      <c r="CD251" s="13" t="str">
        <f t="shared" si="3"/>
        <v/>
      </c>
      <c r="CE251" s="13"/>
      <c r="CF251" s="13"/>
      <c r="CG251" s="13"/>
      <c r="CH251" s="13"/>
      <c r="CI251" s="13"/>
      <c r="CJ251" s="13">
        <f t="shared" si="4"/>
        <v>0</v>
      </c>
      <c r="CK251" s="14" t="s">
        <v>92</v>
      </c>
      <c r="CL251" s="15" t="s">
        <v>92</v>
      </c>
      <c r="CM251" s="23">
        <v>45804</v>
      </c>
    </row>
    <row r="252" spans="1:91" ht="216.75" x14ac:dyDescent="0.2">
      <c r="A252" s="5" t="s">
        <v>91</v>
      </c>
      <c r="B252" s="5" t="s">
        <v>92</v>
      </c>
      <c r="C252" s="5" t="s">
        <v>3686</v>
      </c>
      <c r="D252" s="6" t="s">
        <v>3687</v>
      </c>
      <c r="E252" s="6" t="s">
        <v>95</v>
      </c>
      <c r="F252" s="6" t="s">
        <v>96</v>
      </c>
      <c r="G252" s="6" t="s">
        <v>97</v>
      </c>
      <c r="H252" s="8" t="s">
        <v>1335</v>
      </c>
      <c r="I252" s="7" t="s">
        <v>99</v>
      </c>
      <c r="J252" s="7" t="s">
        <v>99</v>
      </c>
      <c r="K252" s="5" t="s">
        <v>3688</v>
      </c>
      <c r="L252" s="25" t="s">
        <v>3689</v>
      </c>
      <c r="M252" s="25" t="s">
        <v>3689</v>
      </c>
      <c r="N252" s="7" t="s">
        <v>3690</v>
      </c>
      <c r="O252" s="7" t="s">
        <v>3691</v>
      </c>
      <c r="P252" s="5" t="s">
        <v>104</v>
      </c>
      <c r="Q252" s="7" t="s">
        <v>3692</v>
      </c>
      <c r="R252" s="5" t="s">
        <v>3693</v>
      </c>
      <c r="S252" s="5">
        <v>4321</v>
      </c>
      <c r="T252" s="5" t="s">
        <v>234</v>
      </c>
      <c r="U252" s="5" t="s">
        <v>3694</v>
      </c>
      <c r="V252" s="5" t="s">
        <v>3695</v>
      </c>
      <c r="W252" s="5" t="s">
        <v>3696</v>
      </c>
      <c r="X252" s="5" t="s">
        <v>3697</v>
      </c>
      <c r="Y252" s="27">
        <v>45397</v>
      </c>
      <c r="Z252" s="27">
        <v>45929</v>
      </c>
      <c r="AA252" s="5" t="s">
        <v>3698</v>
      </c>
      <c r="AB252" s="24" t="s">
        <v>3699</v>
      </c>
      <c r="AC252" s="5">
        <v>1</v>
      </c>
      <c r="AD252" s="28" t="s">
        <v>113</v>
      </c>
      <c r="AE252" s="28" t="s">
        <v>114</v>
      </c>
      <c r="AF252" s="5" t="s">
        <v>115</v>
      </c>
      <c r="AG252" s="7" t="s">
        <v>694</v>
      </c>
      <c r="AH252" s="5" t="s">
        <v>1130</v>
      </c>
      <c r="AI252" s="5" t="s">
        <v>118</v>
      </c>
      <c r="AJ252" s="29">
        <v>0.96</v>
      </c>
      <c r="AK252" s="5" t="s">
        <v>118</v>
      </c>
      <c r="AL252" s="5" t="s">
        <v>118</v>
      </c>
      <c r="AM252" s="5" t="s">
        <v>118</v>
      </c>
      <c r="AN252" s="5" t="s">
        <v>118</v>
      </c>
      <c r="AO252" s="7" t="s">
        <v>113</v>
      </c>
      <c r="AP252" s="5" t="s">
        <v>118</v>
      </c>
      <c r="AQ252" s="5" t="s">
        <v>118</v>
      </c>
      <c r="AR252" s="5" t="s">
        <v>118</v>
      </c>
      <c r="AS252" s="5" t="s">
        <v>118</v>
      </c>
      <c r="AT252" s="5" t="s">
        <v>118</v>
      </c>
      <c r="AU252" s="5" t="s">
        <v>118</v>
      </c>
      <c r="AV252" s="5" t="s">
        <v>118</v>
      </c>
      <c r="AW252" s="5" t="s">
        <v>118</v>
      </c>
      <c r="AX252" s="5" t="s">
        <v>118</v>
      </c>
      <c r="AY252" s="5" t="s">
        <v>118</v>
      </c>
      <c r="AZ252" s="5" t="s">
        <v>118</v>
      </c>
      <c r="BA252" s="5" t="s">
        <v>118</v>
      </c>
      <c r="BB252" s="5" t="s">
        <v>118</v>
      </c>
      <c r="BC252" s="5" t="s">
        <v>118</v>
      </c>
      <c r="BD252" s="5" t="s">
        <v>118</v>
      </c>
      <c r="BE252" s="5" t="s">
        <v>118</v>
      </c>
      <c r="BF252" s="5" t="s">
        <v>118</v>
      </c>
      <c r="BG252" s="5" t="s">
        <v>118</v>
      </c>
      <c r="BH252" s="5" t="s">
        <v>118</v>
      </c>
      <c r="BI252" s="5" t="s">
        <v>118</v>
      </c>
      <c r="BJ252" s="5" t="s">
        <v>118</v>
      </c>
      <c r="BK252" s="8" t="s">
        <v>3700</v>
      </c>
      <c r="BL252" s="5" t="s">
        <v>3701</v>
      </c>
      <c r="BM252" s="5" t="s">
        <v>118</v>
      </c>
      <c r="BN252" s="5" t="s">
        <v>3702</v>
      </c>
      <c r="BO252" s="5" t="s">
        <v>115</v>
      </c>
      <c r="BP252" s="5" t="s">
        <v>121</v>
      </c>
      <c r="BQ252" s="5" t="s">
        <v>115</v>
      </c>
      <c r="BR252" s="5" t="s">
        <v>3703</v>
      </c>
      <c r="BS252" s="5" t="s">
        <v>124</v>
      </c>
      <c r="BT252" s="5">
        <f t="shared" si="1"/>
        <v>2025</v>
      </c>
      <c r="BU252" s="5"/>
      <c r="BV252" s="5"/>
      <c r="BW252" s="5"/>
      <c r="BX252" s="5">
        <f>COUNTIF(A2:BV2, "") + COUNTIF(A2:BV2, "NA") + COUNTIF(A2:BV2, "N/A") + COUNTIF(A2:BV2, "No aplica")</f>
        <v>6</v>
      </c>
      <c r="BY252" s="5"/>
      <c r="BZ252" s="12" t="s">
        <v>78</v>
      </c>
      <c r="CA252" s="13" t="s">
        <v>78</v>
      </c>
      <c r="CB252" s="5"/>
      <c r="CC252" s="5"/>
      <c r="CD252" s="13" t="str">
        <f t="shared" si="3"/>
        <v/>
      </c>
      <c r="CE252" s="13"/>
      <c r="CF252" s="13"/>
      <c r="CG252" s="13"/>
      <c r="CH252" s="13"/>
      <c r="CI252" s="13"/>
      <c r="CJ252" s="13">
        <f t="shared" si="4"/>
        <v>0</v>
      </c>
      <c r="CK252" s="14" t="s">
        <v>92</v>
      </c>
      <c r="CL252" s="15" t="s">
        <v>92</v>
      </c>
      <c r="CM252" s="23">
        <v>45804</v>
      </c>
    </row>
    <row r="253" spans="1:91" ht="165.75" x14ac:dyDescent="0.2">
      <c r="A253" s="5" t="s">
        <v>91</v>
      </c>
      <c r="B253" s="5" t="s">
        <v>92</v>
      </c>
      <c r="C253" s="5" t="s">
        <v>3704</v>
      </c>
      <c r="D253" s="6" t="s">
        <v>3705</v>
      </c>
      <c r="E253" s="6" t="s">
        <v>95</v>
      </c>
      <c r="F253" s="6" t="s">
        <v>96</v>
      </c>
      <c r="G253" s="6" t="s">
        <v>97</v>
      </c>
      <c r="H253" s="6" t="s">
        <v>1160</v>
      </c>
      <c r="I253" s="7" t="s">
        <v>99</v>
      </c>
      <c r="J253" s="7" t="s">
        <v>99</v>
      </c>
      <c r="K253" s="5" t="s">
        <v>3706</v>
      </c>
      <c r="L253" s="25" t="s">
        <v>3707</v>
      </c>
      <c r="M253" s="25" t="s">
        <v>3707</v>
      </c>
      <c r="N253" s="25" t="s">
        <v>3708</v>
      </c>
      <c r="O253" s="7" t="s">
        <v>3709</v>
      </c>
      <c r="P253" s="5" t="s">
        <v>132</v>
      </c>
      <c r="Q253" s="25" t="s">
        <v>3710</v>
      </c>
      <c r="R253" s="5" t="s">
        <v>3711</v>
      </c>
      <c r="S253" s="5">
        <v>2410</v>
      </c>
      <c r="T253" s="5" t="s">
        <v>853</v>
      </c>
      <c r="U253" s="5" t="s">
        <v>3712</v>
      </c>
      <c r="V253" s="5" t="s">
        <v>3713</v>
      </c>
      <c r="W253" s="5" t="s">
        <v>3714</v>
      </c>
      <c r="X253" s="5" t="s">
        <v>3715</v>
      </c>
      <c r="Y253" s="27">
        <v>45748</v>
      </c>
      <c r="Z253" s="27">
        <v>45988</v>
      </c>
      <c r="AA253" s="5" t="s">
        <v>3716</v>
      </c>
      <c r="AB253" s="24" t="s">
        <v>3717</v>
      </c>
      <c r="AC253" s="5">
        <v>1</v>
      </c>
      <c r="AD253" s="28" t="s">
        <v>113</v>
      </c>
      <c r="AE253" s="28" t="s">
        <v>114</v>
      </c>
      <c r="AF253" s="5" t="s">
        <v>115</v>
      </c>
      <c r="AG253" s="7" t="s">
        <v>174</v>
      </c>
      <c r="AH253" s="5" t="s">
        <v>1130</v>
      </c>
      <c r="AI253" s="5" t="s">
        <v>118</v>
      </c>
      <c r="AJ253" s="29">
        <v>1704.74</v>
      </c>
      <c r="AK253" s="5" t="s">
        <v>118</v>
      </c>
      <c r="AL253" s="5" t="s">
        <v>118</v>
      </c>
      <c r="AM253" s="5" t="s">
        <v>118</v>
      </c>
      <c r="AN253" s="5" t="s">
        <v>118</v>
      </c>
      <c r="AO253" s="7" t="s">
        <v>113</v>
      </c>
      <c r="AP253" s="5" t="s">
        <v>118</v>
      </c>
      <c r="AQ253" s="5" t="s">
        <v>118</v>
      </c>
      <c r="AR253" s="5" t="s">
        <v>118</v>
      </c>
      <c r="AS253" s="5" t="s">
        <v>118</v>
      </c>
      <c r="AT253" s="5" t="s">
        <v>118</v>
      </c>
      <c r="AU253" s="5" t="s">
        <v>118</v>
      </c>
      <c r="AV253" s="5" t="s">
        <v>118</v>
      </c>
      <c r="AW253" s="5" t="s">
        <v>118</v>
      </c>
      <c r="AX253" s="5" t="s">
        <v>118</v>
      </c>
      <c r="AY253" s="5" t="s">
        <v>118</v>
      </c>
      <c r="AZ253" s="5" t="s">
        <v>118</v>
      </c>
      <c r="BA253" s="5" t="s">
        <v>118</v>
      </c>
      <c r="BB253" s="5" t="s">
        <v>118</v>
      </c>
      <c r="BC253" s="5" t="s">
        <v>118</v>
      </c>
      <c r="BD253" s="5" t="s">
        <v>118</v>
      </c>
      <c r="BE253" s="5" t="s">
        <v>118</v>
      </c>
      <c r="BF253" s="5" t="s">
        <v>118</v>
      </c>
      <c r="BG253" s="5" t="s">
        <v>118</v>
      </c>
      <c r="BH253" s="5" t="s">
        <v>118</v>
      </c>
      <c r="BI253" s="5" t="s">
        <v>118</v>
      </c>
      <c r="BJ253" s="5" t="s">
        <v>118</v>
      </c>
      <c r="BK253" s="8" t="s">
        <v>3718</v>
      </c>
      <c r="BL253" s="5" t="s">
        <v>176</v>
      </c>
      <c r="BM253" s="5" t="s">
        <v>118</v>
      </c>
      <c r="BN253" s="5" t="s">
        <v>3719</v>
      </c>
      <c r="BO253" s="5" t="s">
        <v>115</v>
      </c>
      <c r="BP253" s="5" t="s">
        <v>121</v>
      </c>
      <c r="BQ253" s="5" t="s">
        <v>115</v>
      </c>
      <c r="BR253" s="5" t="s">
        <v>1824</v>
      </c>
      <c r="BS253" s="5" t="s">
        <v>124</v>
      </c>
      <c r="BT253" s="5">
        <f t="shared" si="1"/>
        <v>2025</v>
      </c>
      <c r="BU253" s="5"/>
      <c r="BV253" s="5"/>
      <c r="BW253" s="5"/>
      <c r="BX253" s="5">
        <f>COUNTIF(A2:BV2, "") + COUNTIF(A2:BV2, "NA") + COUNTIF(A2:BV2, "N/A") + COUNTIF(A2:BV2, "No aplica")</f>
        <v>6</v>
      </c>
      <c r="BY253" s="5"/>
      <c r="BZ253" s="12" t="s">
        <v>78</v>
      </c>
      <c r="CA253" s="13" t="s">
        <v>78</v>
      </c>
      <c r="CB253" s="5"/>
      <c r="CC253" s="5"/>
      <c r="CD253" s="13" t="str">
        <f t="shared" si="3"/>
        <v/>
      </c>
      <c r="CE253" s="13"/>
      <c r="CF253" s="13"/>
      <c r="CG253" s="13"/>
      <c r="CH253" s="13"/>
      <c r="CI253" s="13"/>
      <c r="CJ253" s="13">
        <f t="shared" si="4"/>
        <v>0</v>
      </c>
      <c r="CK253" s="14" t="s">
        <v>92</v>
      </c>
      <c r="CL253" s="15" t="s">
        <v>92</v>
      </c>
      <c r="CM253" s="23">
        <v>45804</v>
      </c>
    </row>
    <row r="254" spans="1:91" ht="153" x14ac:dyDescent="0.2">
      <c r="A254" s="5" t="s">
        <v>91</v>
      </c>
      <c r="B254" s="5" t="s">
        <v>92</v>
      </c>
      <c r="C254" s="5" t="s">
        <v>3720</v>
      </c>
      <c r="D254" s="6" t="s">
        <v>3023</v>
      </c>
      <c r="E254" s="6" t="s">
        <v>95</v>
      </c>
      <c r="F254" s="6" t="s">
        <v>96</v>
      </c>
      <c r="G254" s="6" t="s">
        <v>97</v>
      </c>
      <c r="H254" s="6" t="s">
        <v>1160</v>
      </c>
      <c r="I254" s="7" t="s">
        <v>99</v>
      </c>
      <c r="J254" s="7" t="s">
        <v>99</v>
      </c>
      <c r="K254" s="5" t="s">
        <v>3721</v>
      </c>
      <c r="L254" s="25" t="s">
        <v>3722</v>
      </c>
      <c r="M254" s="25" t="s">
        <v>3722</v>
      </c>
      <c r="N254" s="37" t="s">
        <v>3723</v>
      </c>
      <c r="O254" s="7" t="s">
        <v>3724</v>
      </c>
      <c r="P254" s="5" t="s">
        <v>132</v>
      </c>
      <c r="Q254" s="7" t="s">
        <v>3725</v>
      </c>
      <c r="R254" s="5" t="s">
        <v>3726</v>
      </c>
      <c r="S254" s="5">
        <v>4923</v>
      </c>
      <c r="T254" s="5" t="s">
        <v>234</v>
      </c>
      <c r="U254" s="5" t="s">
        <v>3579</v>
      </c>
      <c r="V254" s="5" t="s">
        <v>3727</v>
      </c>
      <c r="W254" s="5" t="s">
        <v>3032</v>
      </c>
      <c r="X254" s="5" t="s">
        <v>3728</v>
      </c>
      <c r="Y254" s="27">
        <v>45383</v>
      </c>
      <c r="Z254" s="27">
        <v>45772</v>
      </c>
      <c r="AA254" s="5" t="s">
        <v>3582</v>
      </c>
      <c r="AB254" s="24" t="s">
        <v>3729</v>
      </c>
      <c r="AC254" s="5">
        <v>1</v>
      </c>
      <c r="AD254" s="28" t="s">
        <v>113</v>
      </c>
      <c r="AE254" s="28" t="s">
        <v>114</v>
      </c>
      <c r="AF254" s="5" t="s">
        <v>115</v>
      </c>
      <c r="AG254" s="7" t="s">
        <v>116</v>
      </c>
      <c r="AH254" s="5" t="s">
        <v>1130</v>
      </c>
      <c r="AI254" s="5" t="s">
        <v>118</v>
      </c>
      <c r="AJ254" s="29">
        <v>171.44</v>
      </c>
      <c r="AK254" s="5" t="s">
        <v>118</v>
      </c>
      <c r="AL254" s="5" t="s">
        <v>118</v>
      </c>
      <c r="AM254" s="5" t="s">
        <v>118</v>
      </c>
      <c r="AN254" s="5" t="s">
        <v>118</v>
      </c>
      <c r="AO254" s="7" t="s">
        <v>113</v>
      </c>
      <c r="AP254" s="5" t="s">
        <v>118</v>
      </c>
      <c r="AQ254" s="5" t="s">
        <v>118</v>
      </c>
      <c r="AR254" s="5">
        <v>9279</v>
      </c>
      <c r="AS254" s="5" t="s">
        <v>118</v>
      </c>
      <c r="AT254" s="5" t="s">
        <v>118</v>
      </c>
      <c r="AU254" s="5" t="s">
        <v>118</v>
      </c>
      <c r="AV254" s="5" t="s">
        <v>118</v>
      </c>
      <c r="AW254" s="5" t="s">
        <v>118</v>
      </c>
      <c r="AX254" s="5" t="s">
        <v>118</v>
      </c>
      <c r="AY254" s="5" t="s">
        <v>118</v>
      </c>
      <c r="AZ254" s="5" t="s">
        <v>118</v>
      </c>
      <c r="BA254" s="5" t="s">
        <v>118</v>
      </c>
      <c r="BB254" s="5" t="s">
        <v>118</v>
      </c>
      <c r="BC254" s="5" t="s">
        <v>118</v>
      </c>
      <c r="BD254" s="5" t="s">
        <v>118</v>
      </c>
      <c r="BE254" s="5" t="s">
        <v>118</v>
      </c>
      <c r="BF254" s="5" t="s">
        <v>118</v>
      </c>
      <c r="BG254" s="5" t="s">
        <v>118</v>
      </c>
      <c r="BH254" s="5" t="s">
        <v>118</v>
      </c>
      <c r="BI254" s="5" t="s">
        <v>118</v>
      </c>
      <c r="BJ254" s="5" t="s">
        <v>118</v>
      </c>
      <c r="BK254" s="8" t="s">
        <v>99</v>
      </c>
      <c r="BL254" s="5" t="s">
        <v>1915</v>
      </c>
      <c r="BM254" s="5" t="s">
        <v>118</v>
      </c>
      <c r="BN254" s="5" t="s">
        <v>118</v>
      </c>
      <c r="BO254" s="5" t="s">
        <v>115</v>
      </c>
      <c r="BP254" s="5" t="s">
        <v>121</v>
      </c>
      <c r="BQ254" s="5" t="s">
        <v>1155</v>
      </c>
      <c r="BR254" s="5" t="s">
        <v>1224</v>
      </c>
      <c r="BS254" s="5" t="s">
        <v>124</v>
      </c>
      <c r="BT254" s="5">
        <f t="shared" si="1"/>
        <v>2025</v>
      </c>
      <c r="BU254" s="5"/>
      <c r="BV254" s="5"/>
      <c r="BW254" s="5"/>
      <c r="BX254" s="5">
        <f>COUNTIF(A2:BV2, "") + COUNTIF(A2:BV2, "NA") + COUNTIF(A2:BV2, "N/A") + COUNTIF(A2:BV2, "No aplica")</f>
        <v>6</v>
      </c>
      <c r="BY254" s="5"/>
      <c r="BZ254" s="12" t="s">
        <v>78</v>
      </c>
      <c r="CA254" s="13" t="s">
        <v>78</v>
      </c>
      <c r="CB254" s="5"/>
      <c r="CC254" s="5"/>
      <c r="CD254" s="13" t="str">
        <f t="shared" si="3"/>
        <v/>
      </c>
      <c r="CE254" s="13"/>
      <c r="CF254" s="13"/>
      <c r="CG254" s="13"/>
      <c r="CH254" s="13"/>
      <c r="CI254" s="13"/>
      <c r="CJ254" s="13">
        <f t="shared" si="4"/>
        <v>0</v>
      </c>
      <c r="CK254" s="14" t="s">
        <v>92</v>
      </c>
      <c r="CL254" s="15" t="s">
        <v>92</v>
      </c>
      <c r="CM254" s="23">
        <v>45804</v>
      </c>
    </row>
    <row r="255" spans="1:91" ht="153" x14ac:dyDescent="0.2">
      <c r="A255" s="5" t="s">
        <v>91</v>
      </c>
      <c r="B255" s="5" t="s">
        <v>92</v>
      </c>
      <c r="C255" s="5" t="s">
        <v>3730</v>
      </c>
      <c r="D255" s="34" t="s">
        <v>3731</v>
      </c>
      <c r="E255" s="6" t="s">
        <v>95</v>
      </c>
      <c r="F255" s="6" t="s">
        <v>96</v>
      </c>
      <c r="G255" s="6" t="s">
        <v>97</v>
      </c>
      <c r="H255" s="6" t="s">
        <v>1160</v>
      </c>
      <c r="I255" s="7" t="s">
        <v>99</v>
      </c>
      <c r="J255" s="7" t="s">
        <v>99</v>
      </c>
      <c r="K255" s="5" t="s">
        <v>3732</v>
      </c>
      <c r="L255" s="25" t="s">
        <v>3733</v>
      </c>
      <c r="M255" s="25" t="s">
        <v>3733</v>
      </c>
      <c r="N255" s="7" t="s">
        <v>3734</v>
      </c>
      <c r="O255" s="7" t="s">
        <v>3735</v>
      </c>
      <c r="P255" s="5" t="s">
        <v>132</v>
      </c>
      <c r="Q255" s="31" t="s">
        <v>3736</v>
      </c>
      <c r="R255" s="5" t="s">
        <v>3737</v>
      </c>
      <c r="S255" s="5">
        <v>1011</v>
      </c>
      <c r="T255" s="5" t="s">
        <v>107</v>
      </c>
      <c r="U255" s="5" t="s">
        <v>3738</v>
      </c>
      <c r="V255" s="5" t="s">
        <v>3739</v>
      </c>
      <c r="W255" s="5" t="s">
        <v>3740</v>
      </c>
      <c r="X255" s="5" t="s">
        <v>3741</v>
      </c>
      <c r="Y255" s="27">
        <v>45337</v>
      </c>
      <c r="Z255" s="27">
        <v>45687</v>
      </c>
      <c r="AA255" s="5" t="s">
        <v>3742</v>
      </c>
      <c r="AB255" s="24" t="s">
        <v>3743</v>
      </c>
      <c r="AC255" s="5">
        <v>1</v>
      </c>
      <c r="AD255" s="28" t="s">
        <v>113</v>
      </c>
      <c r="AE255" s="28" t="s">
        <v>114</v>
      </c>
      <c r="AF255" s="5" t="s">
        <v>115</v>
      </c>
      <c r="AG255" s="31" t="s">
        <v>116</v>
      </c>
      <c r="AH255" s="5" t="s">
        <v>1130</v>
      </c>
      <c r="AI255" s="5" t="s">
        <v>118</v>
      </c>
      <c r="AJ255" s="35">
        <v>10.6</v>
      </c>
      <c r="AK255" s="5" t="s">
        <v>118</v>
      </c>
      <c r="AL255" s="5" t="s">
        <v>118</v>
      </c>
      <c r="AM255" s="5" t="s">
        <v>118</v>
      </c>
      <c r="AN255" s="5" t="s">
        <v>118</v>
      </c>
      <c r="AO255" s="7" t="s">
        <v>113</v>
      </c>
      <c r="AP255" s="5" t="s">
        <v>118</v>
      </c>
      <c r="AQ255" s="5" t="s">
        <v>118</v>
      </c>
      <c r="AR255" s="5">
        <v>220</v>
      </c>
      <c r="AS255" s="5" t="s">
        <v>118</v>
      </c>
      <c r="AT255" s="5" t="s">
        <v>118</v>
      </c>
      <c r="AU255" s="5" t="s">
        <v>118</v>
      </c>
      <c r="AV255" s="5" t="s">
        <v>118</v>
      </c>
      <c r="AW255" s="5" t="s">
        <v>118</v>
      </c>
      <c r="AX255" s="5" t="s">
        <v>118</v>
      </c>
      <c r="AY255" s="5" t="s">
        <v>118</v>
      </c>
      <c r="AZ255" s="5" t="s">
        <v>118</v>
      </c>
      <c r="BA255" s="5" t="s">
        <v>118</v>
      </c>
      <c r="BB255" s="5" t="s">
        <v>118</v>
      </c>
      <c r="BC255" s="5" t="s">
        <v>118</v>
      </c>
      <c r="BD255" s="5" t="s">
        <v>118</v>
      </c>
      <c r="BE255" s="5" t="s">
        <v>118</v>
      </c>
      <c r="BF255" s="5" t="s">
        <v>118</v>
      </c>
      <c r="BG255" s="5" t="s">
        <v>118</v>
      </c>
      <c r="BH255" s="5" t="s">
        <v>118</v>
      </c>
      <c r="BI255" s="5" t="s">
        <v>118</v>
      </c>
      <c r="BJ255" s="5" t="s">
        <v>118</v>
      </c>
      <c r="BK255" s="8" t="s">
        <v>99</v>
      </c>
      <c r="BL255" s="5" t="s">
        <v>1915</v>
      </c>
      <c r="BM255" s="5" t="s">
        <v>118</v>
      </c>
      <c r="BN255" s="5" t="s">
        <v>118</v>
      </c>
      <c r="BO255" s="5" t="s">
        <v>115</v>
      </c>
      <c r="BP255" s="5" t="s">
        <v>121</v>
      </c>
      <c r="BQ255" s="5" t="s">
        <v>1155</v>
      </c>
      <c r="BR255" s="5" t="s">
        <v>1224</v>
      </c>
      <c r="BS255" s="5" t="s">
        <v>124</v>
      </c>
      <c r="BT255" s="5">
        <f t="shared" si="1"/>
        <v>2025</v>
      </c>
      <c r="BU255" s="5"/>
      <c r="BV255" s="5"/>
      <c r="BW255" s="5"/>
      <c r="BX255" s="5">
        <f>COUNTIF(A2:BV2, "") + COUNTIF(A2:BV2, "NA") + COUNTIF(A2:BV2, "N/A") + COUNTIF(A2:BV2, "No aplica")</f>
        <v>6</v>
      </c>
      <c r="BY255" s="5"/>
      <c r="BZ255" s="12" t="s">
        <v>78</v>
      </c>
      <c r="CA255" s="13" t="s">
        <v>78</v>
      </c>
      <c r="CB255" s="5"/>
      <c r="CC255" s="5"/>
      <c r="CD255" s="13" t="str">
        <f t="shared" si="3"/>
        <v/>
      </c>
      <c r="CE255" s="13"/>
      <c r="CF255" s="13"/>
      <c r="CG255" s="13"/>
      <c r="CH255" s="13"/>
      <c r="CI255" s="13"/>
      <c r="CJ255" s="13">
        <f t="shared" si="4"/>
        <v>0</v>
      </c>
      <c r="CK255" s="14" t="s">
        <v>92</v>
      </c>
      <c r="CL255" s="15" t="s">
        <v>92</v>
      </c>
      <c r="CM255" s="23">
        <v>45804</v>
      </c>
    </row>
    <row r="256" spans="1:91" ht="153" x14ac:dyDescent="0.2">
      <c r="A256" s="5" t="s">
        <v>91</v>
      </c>
      <c r="B256" s="5" t="s">
        <v>92</v>
      </c>
      <c r="C256" s="5" t="s">
        <v>3744</v>
      </c>
      <c r="D256" s="6" t="s">
        <v>3745</v>
      </c>
      <c r="E256" s="6" t="s">
        <v>95</v>
      </c>
      <c r="F256" s="6" t="s">
        <v>96</v>
      </c>
      <c r="G256" s="6" t="s">
        <v>97</v>
      </c>
      <c r="H256" s="6" t="s">
        <v>1160</v>
      </c>
      <c r="I256" s="7" t="s">
        <v>99</v>
      </c>
      <c r="J256" s="7" t="s">
        <v>99</v>
      </c>
      <c r="K256" s="5" t="s">
        <v>3746</v>
      </c>
      <c r="L256" s="25" t="s">
        <v>3747</v>
      </c>
      <c r="M256" s="25" t="s">
        <v>3747</v>
      </c>
      <c r="N256" s="7" t="s">
        <v>3748</v>
      </c>
      <c r="O256" s="7" t="s">
        <v>3749</v>
      </c>
      <c r="P256" s="5" t="s">
        <v>104</v>
      </c>
      <c r="Q256" s="31" t="s">
        <v>3750</v>
      </c>
      <c r="R256" s="5" t="s">
        <v>3751</v>
      </c>
      <c r="S256" s="5">
        <v>2100</v>
      </c>
      <c r="T256" s="5" t="s">
        <v>107</v>
      </c>
      <c r="U256" s="5" t="s">
        <v>3752</v>
      </c>
      <c r="V256" s="5" t="s">
        <v>3753</v>
      </c>
      <c r="W256" s="5" t="s">
        <v>3754</v>
      </c>
      <c r="X256" s="5" t="s">
        <v>3755</v>
      </c>
      <c r="Y256" s="27">
        <v>45062</v>
      </c>
      <c r="Z256" s="27">
        <v>45687</v>
      </c>
      <c r="AA256" s="5" t="s">
        <v>3756</v>
      </c>
      <c r="AB256" s="24" t="s">
        <v>3757</v>
      </c>
      <c r="AC256" s="5">
        <v>1</v>
      </c>
      <c r="AD256" s="28" t="s">
        <v>113</v>
      </c>
      <c r="AE256" s="28" t="s">
        <v>114</v>
      </c>
      <c r="AF256" s="5" t="s">
        <v>115</v>
      </c>
      <c r="AG256" s="31" t="s">
        <v>116</v>
      </c>
      <c r="AH256" s="5" t="s">
        <v>1130</v>
      </c>
      <c r="AI256" s="5" t="s">
        <v>118</v>
      </c>
      <c r="AJ256" s="35">
        <v>117.09</v>
      </c>
      <c r="AK256" s="5" t="s">
        <v>118</v>
      </c>
      <c r="AL256" s="5" t="s">
        <v>118</v>
      </c>
      <c r="AM256" s="5" t="s">
        <v>118</v>
      </c>
      <c r="AN256" s="5" t="s">
        <v>118</v>
      </c>
      <c r="AO256" s="7" t="s">
        <v>113</v>
      </c>
      <c r="AP256" s="5">
        <v>31836</v>
      </c>
      <c r="AQ256" s="11">
        <f>AR256/AP256</f>
        <v>4.4101017715793445E-2</v>
      </c>
      <c r="AR256" s="5">
        <v>1404</v>
      </c>
      <c r="AS256" s="5" t="s">
        <v>118</v>
      </c>
      <c r="AT256" s="5" t="s">
        <v>118</v>
      </c>
      <c r="AU256" s="5" t="s">
        <v>118</v>
      </c>
      <c r="AV256" s="5" t="s">
        <v>118</v>
      </c>
      <c r="AW256" s="5" t="s">
        <v>118</v>
      </c>
      <c r="AX256" s="5" t="s">
        <v>118</v>
      </c>
      <c r="AY256" s="5" t="s">
        <v>118</v>
      </c>
      <c r="AZ256" s="5" t="s">
        <v>118</v>
      </c>
      <c r="BA256" s="5" t="s">
        <v>118</v>
      </c>
      <c r="BB256" s="5" t="s">
        <v>118</v>
      </c>
      <c r="BC256" s="5" t="s">
        <v>118</v>
      </c>
      <c r="BD256" s="5" t="s">
        <v>118</v>
      </c>
      <c r="BE256" s="5" t="s">
        <v>118</v>
      </c>
      <c r="BF256" s="5" t="s">
        <v>118</v>
      </c>
      <c r="BG256" s="5" t="s">
        <v>118</v>
      </c>
      <c r="BH256" s="5" t="s">
        <v>118</v>
      </c>
      <c r="BI256" s="5" t="s">
        <v>118</v>
      </c>
      <c r="BJ256" s="5" t="s">
        <v>118</v>
      </c>
      <c r="BK256" s="8" t="s">
        <v>99</v>
      </c>
      <c r="BL256" s="5" t="s">
        <v>1915</v>
      </c>
      <c r="BM256" s="5" t="s">
        <v>118</v>
      </c>
      <c r="BN256" s="5" t="s">
        <v>3758</v>
      </c>
      <c r="BO256" s="5" t="s">
        <v>115</v>
      </c>
      <c r="BP256" s="5" t="s">
        <v>121</v>
      </c>
      <c r="BQ256" s="5" t="s">
        <v>1155</v>
      </c>
      <c r="BR256" s="5" t="s">
        <v>1224</v>
      </c>
      <c r="BS256" s="5" t="s">
        <v>124</v>
      </c>
      <c r="BT256" s="5">
        <f t="shared" si="1"/>
        <v>2025</v>
      </c>
      <c r="BU256" s="5"/>
      <c r="BV256" s="5"/>
      <c r="BW256" s="5"/>
      <c r="BX256" s="5">
        <f>COUNTIF(A2:BV2, "") + COUNTIF(A2:BV2, "NA") + COUNTIF(A2:BV2, "N/A") + COUNTIF(A2:BV2, "No aplica")</f>
        <v>6</v>
      </c>
      <c r="BY256" s="5"/>
      <c r="BZ256" s="12" t="s">
        <v>78</v>
      </c>
      <c r="CA256" s="13" t="s">
        <v>78</v>
      </c>
      <c r="CB256" s="5"/>
      <c r="CC256" s="5"/>
      <c r="CD256" s="13" t="str">
        <f t="shared" si="3"/>
        <v/>
      </c>
      <c r="CE256" s="13"/>
      <c r="CF256" s="13"/>
      <c r="CG256" s="13"/>
      <c r="CH256" s="13"/>
      <c r="CI256" s="13"/>
      <c r="CJ256" s="13">
        <f t="shared" si="4"/>
        <v>0</v>
      </c>
      <c r="CK256" s="14" t="s">
        <v>92</v>
      </c>
      <c r="CL256" s="15" t="s">
        <v>92</v>
      </c>
      <c r="CM256" s="23">
        <v>45804</v>
      </c>
    </row>
    <row r="257" spans="1:91" ht="165.75" x14ac:dyDescent="0.2">
      <c r="A257" s="5" t="s">
        <v>91</v>
      </c>
      <c r="B257" s="5" t="s">
        <v>92</v>
      </c>
      <c r="C257" s="5" t="s">
        <v>3759</v>
      </c>
      <c r="D257" s="6" t="s">
        <v>3760</v>
      </c>
      <c r="E257" s="6" t="s">
        <v>95</v>
      </c>
      <c r="F257" s="6" t="s">
        <v>96</v>
      </c>
      <c r="G257" s="6" t="s">
        <v>97</v>
      </c>
      <c r="H257" s="6" t="s">
        <v>1160</v>
      </c>
      <c r="I257" s="7" t="s">
        <v>99</v>
      </c>
      <c r="J257" s="7" t="s">
        <v>99</v>
      </c>
      <c r="K257" s="5" t="s">
        <v>3761</v>
      </c>
      <c r="L257" s="25" t="s">
        <v>3762</v>
      </c>
      <c r="M257" s="25" t="s">
        <v>3762</v>
      </c>
      <c r="N257" s="7" t="s">
        <v>3748</v>
      </c>
      <c r="O257" s="7" t="s">
        <v>3749</v>
      </c>
      <c r="P257" s="5" t="s">
        <v>104</v>
      </c>
      <c r="Q257" s="31" t="s">
        <v>3750</v>
      </c>
      <c r="R257" s="5" t="s">
        <v>3751</v>
      </c>
      <c r="S257" s="5">
        <v>2100</v>
      </c>
      <c r="T257" s="5" t="s">
        <v>107</v>
      </c>
      <c r="U257" s="5" t="s">
        <v>3763</v>
      </c>
      <c r="V257" s="5" t="s">
        <v>3764</v>
      </c>
      <c r="W257" s="5" t="s">
        <v>3765</v>
      </c>
      <c r="X257" s="5" t="s">
        <v>3766</v>
      </c>
      <c r="Y257" s="27">
        <v>45537</v>
      </c>
      <c r="Z257" s="27">
        <v>45988</v>
      </c>
      <c r="AA257" s="5" t="s">
        <v>3767</v>
      </c>
      <c r="AB257" s="24" t="s">
        <v>3768</v>
      </c>
      <c r="AC257" s="5">
        <v>1</v>
      </c>
      <c r="AD257" s="28" t="s">
        <v>113</v>
      </c>
      <c r="AE257" s="28" t="s">
        <v>114</v>
      </c>
      <c r="AF257" s="5" t="s">
        <v>115</v>
      </c>
      <c r="AG257" s="7" t="s">
        <v>174</v>
      </c>
      <c r="AH257" s="5" t="s">
        <v>1130</v>
      </c>
      <c r="AI257" s="5" t="s">
        <v>118</v>
      </c>
      <c r="AJ257" s="29">
        <v>9.18</v>
      </c>
      <c r="AK257" s="5" t="s">
        <v>118</v>
      </c>
      <c r="AL257" s="5" t="s">
        <v>118</v>
      </c>
      <c r="AM257" s="5" t="s">
        <v>118</v>
      </c>
      <c r="AN257" s="5" t="s">
        <v>118</v>
      </c>
      <c r="AO257" s="7" t="s">
        <v>113</v>
      </c>
      <c r="AP257" s="5" t="s">
        <v>118</v>
      </c>
      <c r="AQ257" s="5" t="s">
        <v>118</v>
      </c>
      <c r="AR257" s="5" t="s">
        <v>118</v>
      </c>
      <c r="AS257" s="5" t="s">
        <v>118</v>
      </c>
      <c r="AT257" s="5" t="s">
        <v>118</v>
      </c>
      <c r="AU257" s="5" t="s">
        <v>118</v>
      </c>
      <c r="AV257" s="5" t="s">
        <v>118</v>
      </c>
      <c r="AW257" s="5" t="s">
        <v>118</v>
      </c>
      <c r="AX257" s="5" t="s">
        <v>118</v>
      </c>
      <c r="AY257" s="5" t="s">
        <v>118</v>
      </c>
      <c r="AZ257" s="5" t="s">
        <v>118</v>
      </c>
      <c r="BA257" s="5" t="s">
        <v>118</v>
      </c>
      <c r="BB257" s="5" t="s">
        <v>118</v>
      </c>
      <c r="BC257" s="5" t="s">
        <v>118</v>
      </c>
      <c r="BD257" s="5" t="s">
        <v>118</v>
      </c>
      <c r="BE257" s="5" t="s">
        <v>118</v>
      </c>
      <c r="BF257" s="5" t="s">
        <v>118</v>
      </c>
      <c r="BG257" s="5" t="s">
        <v>118</v>
      </c>
      <c r="BH257" s="5" t="s">
        <v>118</v>
      </c>
      <c r="BI257" s="5" t="s">
        <v>118</v>
      </c>
      <c r="BJ257" s="5" t="s">
        <v>118</v>
      </c>
      <c r="BK257" s="5" t="s">
        <v>3769</v>
      </c>
      <c r="BL257" s="5" t="s">
        <v>176</v>
      </c>
      <c r="BM257" s="5" t="s">
        <v>118</v>
      </c>
      <c r="BN257" s="5" t="s">
        <v>3770</v>
      </c>
      <c r="BO257" s="5" t="s">
        <v>115</v>
      </c>
      <c r="BP257" s="5" t="s">
        <v>121</v>
      </c>
      <c r="BQ257" s="5" t="s">
        <v>115</v>
      </c>
      <c r="BR257" s="5" t="s">
        <v>1824</v>
      </c>
      <c r="BS257" s="5" t="s">
        <v>124</v>
      </c>
      <c r="BT257" s="5">
        <f t="shared" ref="BT257:BT277" si="29">YEAR(Z257)</f>
        <v>2025</v>
      </c>
      <c r="BU257" s="5"/>
      <c r="BV257" s="5"/>
      <c r="BW257" s="5"/>
      <c r="BX257" s="5">
        <f>COUNTIF(A2:BV2, "") + COUNTIF(A2:BV2, "NA") + COUNTIF(A2:BV2, "N/A") + COUNTIF(A2:BV2, "No aplica")</f>
        <v>6</v>
      </c>
      <c r="BY257" s="5"/>
      <c r="BZ257" s="12" t="s">
        <v>78</v>
      </c>
      <c r="CA257" s="13" t="s">
        <v>78</v>
      </c>
      <c r="CB257" s="5"/>
      <c r="CC257" s="5"/>
      <c r="CD257" s="13" t="str">
        <f t="shared" ref="CD257:CD278" si="30">IF(CJ257=0,"","Faltan "&amp;CJ257&amp;" casillas por diligenciar.")</f>
        <v/>
      </c>
      <c r="CE257" s="13"/>
      <c r="CF257" s="13"/>
      <c r="CG257" s="13"/>
      <c r="CH257" s="13"/>
      <c r="CI257" s="13"/>
      <c r="CJ257" s="13">
        <f t="shared" ref="CJ257:CJ278" si="31">COUNTIF(A257:BT257,"")</f>
        <v>0</v>
      </c>
      <c r="CK257" s="14" t="s">
        <v>92</v>
      </c>
      <c r="CL257" s="15" t="s">
        <v>92</v>
      </c>
      <c r="CM257" s="23">
        <v>45804</v>
      </c>
    </row>
    <row r="258" spans="1:91" ht="318.75" x14ac:dyDescent="0.2">
      <c r="A258" s="5" t="s">
        <v>91</v>
      </c>
      <c r="B258" s="5" t="s">
        <v>92</v>
      </c>
      <c r="C258" s="5" t="s">
        <v>3771</v>
      </c>
      <c r="D258" s="6" t="s">
        <v>3772</v>
      </c>
      <c r="E258" s="6" t="s">
        <v>95</v>
      </c>
      <c r="F258" s="6" t="s">
        <v>96</v>
      </c>
      <c r="G258" s="6" t="s">
        <v>97</v>
      </c>
      <c r="H258" s="6" t="s">
        <v>1160</v>
      </c>
      <c r="I258" s="7" t="s">
        <v>99</v>
      </c>
      <c r="J258" s="7" t="s">
        <v>99</v>
      </c>
      <c r="K258" s="5" t="s">
        <v>3773</v>
      </c>
      <c r="L258" s="25" t="s">
        <v>3774</v>
      </c>
      <c r="M258" s="25" t="s">
        <v>3774</v>
      </c>
      <c r="N258" s="25" t="s">
        <v>3775</v>
      </c>
      <c r="O258" s="7" t="s">
        <v>3776</v>
      </c>
      <c r="P258" s="5" t="s">
        <v>132</v>
      </c>
      <c r="Q258" s="25" t="s">
        <v>3777</v>
      </c>
      <c r="R258" s="5" t="s">
        <v>3778</v>
      </c>
      <c r="S258" s="5">
        <v>4645</v>
      </c>
      <c r="T258" s="5" t="s">
        <v>1491</v>
      </c>
      <c r="U258" s="5" t="s">
        <v>3461</v>
      </c>
      <c r="V258" s="5" t="s">
        <v>3779</v>
      </c>
      <c r="W258" s="5" t="s">
        <v>3780</v>
      </c>
      <c r="X258" s="5" t="s">
        <v>3781</v>
      </c>
      <c r="Y258" s="27">
        <v>44927</v>
      </c>
      <c r="Z258" s="27">
        <v>45988</v>
      </c>
      <c r="AA258" s="5" t="s">
        <v>3782</v>
      </c>
      <c r="AB258" s="24" t="s">
        <v>3783</v>
      </c>
      <c r="AC258" s="5">
        <v>1</v>
      </c>
      <c r="AD258" s="28" t="s">
        <v>113</v>
      </c>
      <c r="AE258" s="28" t="s">
        <v>114</v>
      </c>
      <c r="AF258" s="5" t="s">
        <v>115</v>
      </c>
      <c r="AG258" s="7" t="s">
        <v>735</v>
      </c>
      <c r="AH258" s="5" t="s">
        <v>1130</v>
      </c>
      <c r="AI258" s="5" t="s">
        <v>118</v>
      </c>
      <c r="AJ258" s="5" t="s">
        <v>118</v>
      </c>
      <c r="AK258" s="5" t="s">
        <v>118</v>
      </c>
      <c r="AL258" s="5" t="s">
        <v>118</v>
      </c>
      <c r="AM258" s="5" t="s">
        <v>118</v>
      </c>
      <c r="AN258" s="5" t="s">
        <v>118</v>
      </c>
      <c r="AO258" s="7" t="s">
        <v>113</v>
      </c>
      <c r="AP258" s="5" t="s">
        <v>118</v>
      </c>
      <c r="AQ258" s="5" t="s">
        <v>118</v>
      </c>
      <c r="AR258" s="5" t="s">
        <v>118</v>
      </c>
      <c r="AS258" s="5" t="s">
        <v>118</v>
      </c>
      <c r="AT258" s="5" t="s">
        <v>118</v>
      </c>
      <c r="AU258" s="5" t="s">
        <v>118</v>
      </c>
      <c r="AV258" s="5">
        <v>5619</v>
      </c>
      <c r="AW258" s="18">
        <f>AX258/AV258</f>
        <v>8.3342231713828083E-2</v>
      </c>
      <c r="AX258" s="5">
        <v>468.3</v>
      </c>
      <c r="AY258" s="5" t="s">
        <v>118</v>
      </c>
      <c r="AZ258" s="5" t="s">
        <v>118</v>
      </c>
      <c r="BA258" s="5" t="s">
        <v>118</v>
      </c>
      <c r="BB258" s="5" t="s">
        <v>118</v>
      </c>
      <c r="BC258" s="5" t="s">
        <v>118</v>
      </c>
      <c r="BD258" s="5" t="s">
        <v>118</v>
      </c>
      <c r="BE258" s="5" t="s">
        <v>118</v>
      </c>
      <c r="BF258" s="5" t="s">
        <v>118</v>
      </c>
      <c r="BG258" s="5" t="s">
        <v>118</v>
      </c>
      <c r="BH258" s="5" t="s">
        <v>118</v>
      </c>
      <c r="BI258" s="5" t="s">
        <v>118</v>
      </c>
      <c r="BJ258" s="5" t="s">
        <v>118</v>
      </c>
      <c r="BK258" s="8" t="s">
        <v>99</v>
      </c>
      <c r="BL258" s="5" t="s">
        <v>1618</v>
      </c>
      <c r="BM258" s="5" t="s">
        <v>118</v>
      </c>
      <c r="BN258" s="5" t="s">
        <v>3784</v>
      </c>
      <c r="BO258" s="5" t="s">
        <v>115</v>
      </c>
      <c r="BP258" s="5" t="s">
        <v>121</v>
      </c>
      <c r="BQ258" s="5" t="s">
        <v>115</v>
      </c>
      <c r="BR258" s="5" t="s">
        <v>1224</v>
      </c>
      <c r="BS258" s="5" t="s">
        <v>124</v>
      </c>
      <c r="BT258" s="5">
        <f t="shared" si="29"/>
        <v>2025</v>
      </c>
      <c r="BU258" s="5"/>
      <c r="BV258" s="5"/>
      <c r="BW258" s="5"/>
      <c r="BX258" s="5">
        <f>COUNTIF(A2:BV2, "") + COUNTIF(A2:BV2, "NA") + COUNTIF(A2:BV2, "N/A") + COUNTIF(A2:BV2, "No aplica")</f>
        <v>6</v>
      </c>
      <c r="BY258" s="5"/>
      <c r="BZ258" s="12" t="s">
        <v>78</v>
      </c>
      <c r="CA258" s="13" t="s">
        <v>78</v>
      </c>
      <c r="CB258" s="5"/>
      <c r="CC258" s="5"/>
      <c r="CD258" s="13" t="str">
        <f t="shared" si="30"/>
        <v/>
      </c>
      <c r="CE258" s="13"/>
      <c r="CF258" s="13"/>
      <c r="CG258" s="13"/>
      <c r="CH258" s="13"/>
      <c r="CI258" s="13"/>
      <c r="CJ258" s="13">
        <f t="shared" si="31"/>
        <v>0</v>
      </c>
      <c r="CK258" s="14" t="s">
        <v>92</v>
      </c>
      <c r="CL258" s="15" t="s">
        <v>92</v>
      </c>
      <c r="CM258" s="23">
        <v>45804</v>
      </c>
    </row>
    <row r="259" spans="1:91" ht="267.75" x14ac:dyDescent="0.2">
      <c r="A259" s="5" t="s">
        <v>91</v>
      </c>
      <c r="B259" s="5" t="s">
        <v>92</v>
      </c>
      <c r="C259" s="5" t="s">
        <v>3785</v>
      </c>
      <c r="D259" s="6" t="s">
        <v>3786</v>
      </c>
      <c r="E259" s="6" t="s">
        <v>95</v>
      </c>
      <c r="F259" s="6" t="s">
        <v>96</v>
      </c>
      <c r="G259" s="6" t="s">
        <v>97</v>
      </c>
      <c r="H259" s="6" t="s">
        <v>1160</v>
      </c>
      <c r="I259" s="7" t="s">
        <v>99</v>
      </c>
      <c r="J259" s="7" t="s">
        <v>99</v>
      </c>
      <c r="K259" s="5" t="s">
        <v>3787</v>
      </c>
      <c r="L259" s="25" t="s">
        <v>3788</v>
      </c>
      <c r="M259" s="25" t="s">
        <v>3788</v>
      </c>
      <c r="N259" s="25" t="s">
        <v>3789</v>
      </c>
      <c r="O259" s="7" t="s">
        <v>3790</v>
      </c>
      <c r="P259" s="5" t="s">
        <v>104</v>
      </c>
      <c r="Q259" s="25" t="s">
        <v>3791</v>
      </c>
      <c r="R259" s="5" t="s">
        <v>3792</v>
      </c>
      <c r="S259" s="5">
        <v>4322</v>
      </c>
      <c r="T259" s="5" t="s">
        <v>1491</v>
      </c>
      <c r="U259" s="5" t="s">
        <v>3793</v>
      </c>
      <c r="V259" s="5" t="s">
        <v>3794</v>
      </c>
      <c r="W259" s="5" t="s">
        <v>3795</v>
      </c>
      <c r="X259" s="5" t="s">
        <v>3796</v>
      </c>
      <c r="Y259" s="27">
        <v>45730</v>
      </c>
      <c r="Z259" s="27">
        <v>45988</v>
      </c>
      <c r="AA259" s="5" t="s">
        <v>3797</v>
      </c>
      <c r="AB259" s="24" t="s">
        <v>3798</v>
      </c>
      <c r="AC259" s="5">
        <v>1</v>
      </c>
      <c r="AD259" s="28" t="s">
        <v>113</v>
      </c>
      <c r="AE259" s="28" t="s">
        <v>114</v>
      </c>
      <c r="AF259" s="5" t="s">
        <v>115</v>
      </c>
      <c r="AG259" s="7" t="s">
        <v>735</v>
      </c>
      <c r="AH259" s="5" t="s">
        <v>1130</v>
      </c>
      <c r="AI259" s="5" t="s">
        <v>118</v>
      </c>
      <c r="AJ259" s="29">
        <v>0.47</v>
      </c>
      <c r="AK259" s="5" t="s">
        <v>118</v>
      </c>
      <c r="AL259" s="5" t="s">
        <v>118</v>
      </c>
      <c r="AM259" s="5" t="s">
        <v>118</v>
      </c>
      <c r="AN259" s="5" t="s">
        <v>118</v>
      </c>
      <c r="AO259" s="7" t="s">
        <v>113</v>
      </c>
      <c r="AP259" s="5" t="s">
        <v>118</v>
      </c>
      <c r="AQ259" s="5" t="s">
        <v>118</v>
      </c>
      <c r="AR259" s="5" t="s">
        <v>118</v>
      </c>
      <c r="AS259" s="5" t="s">
        <v>118</v>
      </c>
      <c r="AT259" s="5" t="s">
        <v>118</v>
      </c>
      <c r="AU259" s="5" t="s">
        <v>118</v>
      </c>
      <c r="AV259" s="5" t="s">
        <v>118</v>
      </c>
      <c r="AW259" s="5" t="s">
        <v>118</v>
      </c>
      <c r="AX259" s="8">
        <v>8757.56</v>
      </c>
      <c r="AY259" s="5" t="s">
        <v>118</v>
      </c>
      <c r="AZ259" s="5" t="s">
        <v>118</v>
      </c>
      <c r="BA259" s="5" t="s">
        <v>118</v>
      </c>
      <c r="BB259" s="5" t="s">
        <v>118</v>
      </c>
      <c r="BC259" s="5" t="s">
        <v>118</v>
      </c>
      <c r="BD259" s="5" t="s">
        <v>118</v>
      </c>
      <c r="BE259" s="5" t="s">
        <v>118</v>
      </c>
      <c r="BF259" s="5" t="s">
        <v>118</v>
      </c>
      <c r="BG259" s="5" t="s">
        <v>118</v>
      </c>
      <c r="BH259" s="5" t="s">
        <v>118</v>
      </c>
      <c r="BI259" s="5" t="s">
        <v>118</v>
      </c>
      <c r="BJ259" s="5" t="s">
        <v>118</v>
      </c>
      <c r="BK259" s="8" t="s">
        <v>99</v>
      </c>
      <c r="BL259" s="5" t="s">
        <v>1618</v>
      </c>
      <c r="BM259" s="5" t="s">
        <v>118</v>
      </c>
      <c r="BN259" s="5" t="s">
        <v>118</v>
      </c>
      <c r="BO259" s="5" t="s">
        <v>115</v>
      </c>
      <c r="BP259" s="5" t="s">
        <v>121</v>
      </c>
      <c r="BQ259" s="5" t="s">
        <v>115</v>
      </c>
      <c r="BR259" s="5" t="s">
        <v>1224</v>
      </c>
      <c r="BS259" s="5" t="s">
        <v>124</v>
      </c>
      <c r="BT259" s="5">
        <f t="shared" si="29"/>
        <v>2025</v>
      </c>
      <c r="BU259" s="5"/>
      <c r="BV259" s="5"/>
      <c r="BW259" s="5"/>
      <c r="BX259" s="5">
        <f>COUNTIF(A2:BV2, "") + COUNTIF(A2:BV2, "NA") + COUNTIF(A2:BV2, "N/A") + COUNTIF(A2:BV2, "No aplica")</f>
        <v>6</v>
      </c>
      <c r="BY259" s="5"/>
      <c r="BZ259" s="12" t="s">
        <v>78</v>
      </c>
      <c r="CA259" s="13" t="s">
        <v>78</v>
      </c>
      <c r="CB259" s="5"/>
      <c r="CC259" s="5"/>
      <c r="CD259" s="13" t="str">
        <f t="shared" si="30"/>
        <v/>
      </c>
      <c r="CE259" s="13"/>
      <c r="CF259" s="13"/>
      <c r="CG259" s="13"/>
      <c r="CH259" s="13"/>
      <c r="CI259" s="13"/>
      <c r="CJ259" s="13">
        <f t="shared" si="31"/>
        <v>0</v>
      </c>
      <c r="CK259" s="14" t="s">
        <v>92</v>
      </c>
      <c r="CL259" s="15" t="s">
        <v>92</v>
      </c>
      <c r="CM259" s="23">
        <v>45804</v>
      </c>
    </row>
    <row r="260" spans="1:91" ht="344.25" x14ac:dyDescent="0.2">
      <c r="A260" s="5" t="s">
        <v>91</v>
      </c>
      <c r="B260" s="5" t="s">
        <v>92</v>
      </c>
      <c r="C260" s="5" t="s">
        <v>3799</v>
      </c>
      <c r="D260" s="6" t="s">
        <v>3800</v>
      </c>
      <c r="E260" s="6" t="s">
        <v>95</v>
      </c>
      <c r="F260" s="6" t="s">
        <v>96</v>
      </c>
      <c r="G260" s="6" t="s">
        <v>97</v>
      </c>
      <c r="H260" s="6" t="s">
        <v>1160</v>
      </c>
      <c r="I260" s="7" t="s">
        <v>99</v>
      </c>
      <c r="J260" s="7" t="s">
        <v>99</v>
      </c>
      <c r="K260" s="5" t="s">
        <v>3801</v>
      </c>
      <c r="L260" s="25" t="s">
        <v>2642</v>
      </c>
      <c r="M260" s="25" t="s">
        <v>2642</v>
      </c>
      <c r="N260" s="7" t="s">
        <v>2643</v>
      </c>
      <c r="O260" s="7" t="s">
        <v>2644</v>
      </c>
      <c r="P260" s="5" t="s">
        <v>104</v>
      </c>
      <c r="Q260" s="7" t="s">
        <v>2645</v>
      </c>
      <c r="R260" s="5" t="s">
        <v>2646</v>
      </c>
      <c r="S260" s="5">
        <v>2023</v>
      </c>
      <c r="T260" s="5" t="s">
        <v>234</v>
      </c>
      <c r="U260" s="5" t="s">
        <v>3802</v>
      </c>
      <c r="V260" s="5" t="s">
        <v>3803</v>
      </c>
      <c r="W260" s="5" t="s">
        <v>3804</v>
      </c>
      <c r="X260" s="5" t="s">
        <v>3805</v>
      </c>
      <c r="Y260" s="27">
        <v>45717</v>
      </c>
      <c r="Z260" s="27">
        <v>45988</v>
      </c>
      <c r="AA260" s="5" t="s">
        <v>3806</v>
      </c>
      <c r="AB260" s="24" t="s">
        <v>3807</v>
      </c>
      <c r="AC260" s="5">
        <v>1</v>
      </c>
      <c r="AD260" s="28" t="s">
        <v>113</v>
      </c>
      <c r="AE260" s="28" t="s">
        <v>114</v>
      </c>
      <c r="AF260" s="5" t="s">
        <v>115</v>
      </c>
      <c r="AG260" s="7" t="s">
        <v>174</v>
      </c>
      <c r="AH260" s="5" t="s">
        <v>1130</v>
      </c>
      <c r="AI260" s="5" t="s">
        <v>118</v>
      </c>
      <c r="AJ260" s="29">
        <v>101.61</v>
      </c>
      <c r="AK260" s="5" t="s">
        <v>118</v>
      </c>
      <c r="AL260" s="5" t="s">
        <v>118</v>
      </c>
      <c r="AM260" s="5" t="s">
        <v>118</v>
      </c>
      <c r="AN260" s="5" t="s">
        <v>118</v>
      </c>
      <c r="AO260" s="7" t="s">
        <v>113</v>
      </c>
      <c r="AP260" s="5" t="s">
        <v>118</v>
      </c>
      <c r="AQ260" s="5" t="s">
        <v>118</v>
      </c>
      <c r="AR260" s="5" t="s">
        <v>118</v>
      </c>
      <c r="AS260" s="5" t="s">
        <v>118</v>
      </c>
      <c r="AT260" s="5" t="s">
        <v>118</v>
      </c>
      <c r="AU260" s="5" t="s">
        <v>118</v>
      </c>
      <c r="AV260" s="5" t="s">
        <v>118</v>
      </c>
      <c r="AW260" s="5" t="s">
        <v>118</v>
      </c>
      <c r="AX260" s="5" t="s">
        <v>118</v>
      </c>
      <c r="AY260" s="5" t="s">
        <v>118</v>
      </c>
      <c r="AZ260" s="5" t="s">
        <v>118</v>
      </c>
      <c r="BA260" s="5" t="s">
        <v>118</v>
      </c>
      <c r="BB260" s="5" t="s">
        <v>118</v>
      </c>
      <c r="BC260" s="5" t="s">
        <v>118</v>
      </c>
      <c r="BD260" s="5" t="s">
        <v>118</v>
      </c>
      <c r="BE260" s="5" t="s">
        <v>118</v>
      </c>
      <c r="BF260" s="5" t="s">
        <v>118</v>
      </c>
      <c r="BG260" s="5" t="s">
        <v>118</v>
      </c>
      <c r="BH260" s="5" t="s">
        <v>118</v>
      </c>
      <c r="BI260" s="5" t="s">
        <v>118</v>
      </c>
      <c r="BJ260" s="5" t="s">
        <v>118</v>
      </c>
      <c r="BK260" s="5" t="s">
        <v>3808</v>
      </c>
      <c r="BL260" s="5" t="s">
        <v>176</v>
      </c>
      <c r="BM260" s="5" t="s">
        <v>118</v>
      </c>
      <c r="BN260" s="5" t="s">
        <v>3809</v>
      </c>
      <c r="BO260" s="5" t="s">
        <v>115</v>
      </c>
      <c r="BP260" s="5" t="s">
        <v>121</v>
      </c>
      <c r="BQ260" s="5" t="s">
        <v>115</v>
      </c>
      <c r="BR260" s="5" t="s">
        <v>1824</v>
      </c>
      <c r="BS260" s="5" t="s">
        <v>124</v>
      </c>
      <c r="BT260" s="5">
        <f t="shared" si="29"/>
        <v>2025</v>
      </c>
      <c r="BU260" s="5"/>
      <c r="BV260" s="5"/>
      <c r="BW260" s="5"/>
      <c r="BX260" s="5">
        <f>COUNTIF(A2:BV2, "") + COUNTIF(A2:BV2, "NA") + COUNTIF(A2:BV2, "N/A") + COUNTIF(A2:BV2, "No aplica")</f>
        <v>6</v>
      </c>
      <c r="BY260" s="5"/>
      <c r="BZ260" s="12" t="s">
        <v>78</v>
      </c>
      <c r="CA260" s="13" t="s">
        <v>78</v>
      </c>
      <c r="CB260" s="5"/>
      <c r="CC260" s="5"/>
      <c r="CD260" s="13" t="str">
        <f t="shared" si="30"/>
        <v/>
      </c>
      <c r="CE260" s="13"/>
      <c r="CF260" s="13"/>
      <c r="CG260" s="13"/>
      <c r="CH260" s="13"/>
      <c r="CI260" s="13"/>
      <c r="CJ260" s="13">
        <f t="shared" si="31"/>
        <v>0</v>
      </c>
      <c r="CK260" s="14" t="s">
        <v>92</v>
      </c>
      <c r="CL260" s="15" t="s">
        <v>92</v>
      </c>
      <c r="CM260" s="23">
        <v>45804</v>
      </c>
    </row>
    <row r="261" spans="1:91" ht="153" x14ac:dyDescent="0.2">
      <c r="A261" s="5" t="s">
        <v>91</v>
      </c>
      <c r="B261" s="5" t="s">
        <v>92</v>
      </c>
      <c r="C261" s="5" t="s">
        <v>3810</v>
      </c>
      <c r="D261" s="6" t="s">
        <v>3811</v>
      </c>
      <c r="E261" s="6" t="s">
        <v>95</v>
      </c>
      <c r="F261" s="6" t="s">
        <v>96</v>
      </c>
      <c r="G261" s="6" t="s">
        <v>97</v>
      </c>
      <c r="H261" s="6" t="s">
        <v>1160</v>
      </c>
      <c r="I261" s="7" t="s">
        <v>99</v>
      </c>
      <c r="J261" s="7" t="s">
        <v>99</v>
      </c>
      <c r="K261" s="5" t="s">
        <v>3812</v>
      </c>
      <c r="L261" s="25" t="s">
        <v>3813</v>
      </c>
      <c r="M261" s="25" t="s">
        <v>3813</v>
      </c>
      <c r="N261" s="37" t="s">
        <v>3814</v>
      </c>
      <c r="O261" s="7" t="s">
        <v>3815</v>
      </c>
      <c r="P261" s="5" t="s">
        <v>104</v>
      </c>
      <c r="Q261" s="7" t="s">
        <v>3816</v>
      </c>
      <c r="R261" s="5" t="s">
        <v>3817</v>
      </c>
      <c r="S261" s="5">
        <v>2100</v>
      </c>
      <c r="T261" s="5" t="s">
        <v>107</v>
      </c>
      <c r="U261" s="5" t="s">
        <v>3818</v>
      </c>
      <c r="V261" s="5" t="s">
        <v>3819</v>
      </c>
      <c r="W261" s="5" t="s">
        <v>3820</v>
      </c>
      <c r="X261" s="5" t="s">
        <v>3821</v>
      </c>
      <c r="Y261" s="27">
        <v>45017</v>
      </c>
      <c r="Z261" s="27">
        <v>45772</v>
      </c>
      <c r="AA261" s="5" t="s">
        <v>3822</v>
      </c>
      <c r="AB261" s="24" t="s">
        <v>3823</v>
      </c>
      <c r="AC261" s="5">
        <v>1</v>
      </c>
      <c r="AD261" s="28" t="s">
        <v>113</v>
      </c>
      <c r="AE261" s="28" t="s">
        <v>114</v>
      </c>
      <c r="AF261" s="5" t="s">
        <v>115</v>
      </c>
      <c r="AG261" s="7" t="s">
        <v>116</v>
      </c>
      <c r="AH261" s="5" t="s">
        <v>1130</v>
      </c>
      <c r="AI261" s="5" t="s">
        <v>118</v>
      </c>
      <c r="AJ261" s="29">
        <v>15.69</v>
      </c>
      <c r="AK261" s="5" t="s">
        <v>118</v>
      </c>
      <c r="AL261" s="5" t="s">
        <v>118</v>
      </c>
      <c r="AM261" s="5" t="s">
        <v>118</v>
      </c>
      <c r="AN261" s="5" t="s">
        <v>118</v>
      </c>
      <c r="AO261" s="7" t="s">
        <v>113</v>
      </c>
      <c r="AP261" s="5">
        <v>1928</v>
      </c>
      <c r="AQ261" s="11">
        <f t="shared" ref="AQ261:AQ262" si="32">AR261/AP261</f>
        <v>4.2531120331950209E-2</v>
      </c>
      <c r="AR261" s="29">
        <v>82</v>
      </c>
      <c r="AS261" s="5" t="s">
        <v>118</v>
      </c>
      <c r="AT261" s="5" t="s">
        <v>118</v>
      </c>
      <c r="AU261" s="5" t="s">
        <v>118</v>
      </c>
      <c r="AV261" s="5" t="s">
        <v>118</v>
      </c>
      <c r="AW261" s="5" t="s">
        <v>118</v>
      </c>
      <c r="AX261" s="5" t="s">
        <v>118</v>
      </c>
      <c r="AY261" s="5" t="s">
        <v>118</v>
      </c>
      <c r="AZ261" s="5" t="s">
        <v>118</v>
      </c>
      <c r="BA261" s="5" t="s">
        <v>118</v>
      </c>
      <c r="BB261" s="5" t="s">
        <v>118</v>
      </c>
      <c r="BC261" s="5" t="s">
        <v>118</v>
      </c>
      <c r="BD261" s="5" t="s">
        <v>118</v>
      </c>
      <c r="BE261" s="5" t="s">
        <v>118</v>
      </c>
      <c r="BF261" s="5" t="s">
        <v>118</v>
      </c>
      <c r="BG261" s="5" t="s">
        <v>118</v>
      </c>
      <c r="BH261" s="5" t="s">
        <v>118</v>
      </c>
      <c r="BI261" s="5" t="s">
        <v>118</v>
      </c>
      <c r="BJ261" s="5" t="s">
        <v>118</v>
      </c>
      <c r="BK261" s="8" t="s">
        <v>99</v>
      </c>
      <c r="BL261" s="5" t="s">
        <v>1915</v>
      </c>
      <c r="BM261" s="5" t="s">
        <v>118</v>
      </c>
      <c r="BN261" s="5" t="s">
        <v>3824</v>
      </c>
      <c r="BO261" s="5" t="s">
        <v>115</v>
      </c>
      <c r="BP261" s="5" t="s">
        <v>121</v>
      </c>
      <c r="BQ261" s="5" t="s">
        <v>1155</v>
      </c>
      <c r="BR261" s="5" t="s">
        <v>1224</v>
      </c>
      <c r="BS261" s="5" t="s">
        <v>124</v>
      </c>
      <c r="BT261" s="5">
        <f t="shared" si="29"/>
        <v>2025</v>
      </c>
      <c r="BU261" s="5"/>
      <c r="BV261" s="5"/>
      <c r="BW261" s="5"/>
      <c r="BX261" s="5">
        <f>COUNTIF(A2:BV2, "") + COUNTIF(A2:BV2, "NA") + COUNTIF(A2:BV2, "N/A") + COUNTIF(A2:BV2, "No aplica")</f>
        <v>6</v>
      </c>
      <c r="BY261" s="5"/>
      <c r="BZ261" s="12" t="s">
        <v>78</v>
      </c>
      <c r="CA261" s="13" t="s">
        <v>78</v>
      </c>
      <c r="CB261" s="5"/>
      <c r="CC261" s="5"/>
      <c r="CD261" s="13" t="str">
        <f t="shared" si="30"/>
        <v/>
      </c>
      <c r="CE261" s="13"/>
      <c r="CF261" s="13"/>
      <c r="CG261" s="13"/>
      <c r="CH261" s="13"/>
      <c r="CI261" s="13"/>
      <c r="CJ261" s="13">
        <f t="shared" si="31"/>
        <v>0</v>
      </c>
      <c r="CK261" s="14" t="s">
        <v>92</v>
      </c>
      <c r="CL261" s="15" t="s">
        <v>92</v>
      </c>
      <c r="CM261" s="23">
        <v>45804</v>
      </c>
    </row>
    <row r="262" spans="1:91" ht="153" x14ac:dyDescent="0.2">
      <c r="A262" s="5" t="s">
        <v>91</v>
      </c>
      <c r="B262" s="5" t="s">
        <v>92</v>
      </c>
      <c r="C262" s="5" t="s">
        <v>3825</v>
      </c>
      <c r="D262" s="6" t="s">
        <v>3826</v>
      </c>
      <c r="E262" s="6" t="s">
        <v>95</v>
      </c>
      <c r="F262" s="6" t="s">
        <v>96</v>
      </c>
      <c r="G262" s="6" t="s">
        <v>97</v>
      </c>
      <c r="H262" s="6" t="s">
        <v>1160</v>
      </c>
      <c r="I262" s="7" t="s">
        <v>99</v>
      </c>
      <c r="J262" s="7" t="s">
        <v>99</v>
      </c>
      <c r="K262" s="5" t="s">
        <v>3827</v>
      </c>
      <c r="L262" s="25" t="s">
        <v>3828</v>
      </c>
      <c r="M262" s="25" t="s">
        <v>3828</v>
      </c>
      <c r="N262" s="37" t="s">
        <v>3829</v>
      </c>
      <c r="O262" s="7" t="s">
        <v>3830</v>
      </c>
      <c r="P262" s="5" t="s">
        <v>104</v>
      </c>
      <c r="Q262" s="31" t="s">
        <v>3831</v>
      </c>
      <c r="R262" s="5" t="s">
        <v>3832</v>
      </c>
      <c r="S262" s="5">
        <v>1089</v>
      </c>
      <c r="T262" s="5" t="s">
        <v>234</v>
      </c>
      <c r="U262" s="5" t="s">
        <v>3833</v>
      </c>
      <c r="V262" s="5" t="s">
        <v>3834</v>
      </c>
      <c r="W262" s="5" t="s">
        <v>3835</v>
      </c>
      <c r="X262" s="5" t="s">
        <v>3836</v>
      </c>
      <c r="Y262" s="27">
        <v>45352</v>
      </c>
      <c r="Z262" s="27">
        <v>45687</v>
      </c>
      <c r="AA262" s="5" t="s">
        <v>3837</v>
      </c>
      <c r="AB262" s="24" t="s">
        <v>3838</v>
      </c>
      <c r="AC262" s="5">
        <v>1</v>
      </c>
      <c r="AD262" s="28" t="s">
        <v>113</v>
      </c>
      <c r="AE262" s="28" t="s">
        <v>114</v>
      </c>
      <c r="AF262" s="5" t="s">
        <v>115</v>
      </c>
      <c r="AG262" s="31" t="s">
        <v>116</v>
      </c>
      <c r="AH262" s="5" t="s">
        <v>1130</v>
      </c>
      <c r="AI262" s="5" t="s">
        <v>118</v>
      </c>
      <c r="AJ262" s="35">
        <v>9.82</v>
      </c>
      <c r="AK262" s="5" t="s">
        <v>118</v>
      </c>
      <c r="AL262" s="5" t="s">
        <v>118</v>
      </c>
      <c r="AM262" s="5" t="s">
        <v>118</v>
      </c>
      <c r="AN262" s="5" t="s">
        <v>118</v>
      </c>
      <c r="AO262" s="7" t="s">
        <v>113</v>
      </c>
      <c r="AP262" s="5">
        <v>12966</v>
      </c>
      <c r="AQ262" s="11">
        <f t="shared" si="32"/>
        <v>4.1338886318062623E-2</v>
      </c>
      <c r="AR262" s="29">
        <v>536</v>
      </c>
      <c r="AS262" s="5" t="s">
        <v>118</v>
      </c>
      <c r="AT262" s="5" t="s">
        <v>118</v>
      </c>
      <c r="AU262" s="5" t="s">
        <v>118</v>
      </c>
      <c r="AV262" s="5" t="s">
        <v>118</v>
      </c>
      <c r="AW262" s="5" t="s">
        <v>118</v>
      </c>
      <c r="AX262" s="5" t="s">
        <v>118</v>
      </c>
      <c r="AY262" s="5" t="s">
        <v>118</v>
      </c>
      <c r="AZ262" s="5" t="s">
        <v>118</v>
      </c>
      <c r="BA262" s="5" t="s">
        <v>118</v>
      </c>
      <c r="BB262" s="5" t="s">
        <v>118</v>
      </c>
      <c r="BC262" s="5" t="s">
        <v>118</v>
      </c>
      <c r="BD262" s="5" t="s">
        <v>118</v>
      </c>
      <c r="BE262" s="5" t="s">
        <v>118</v>
      </c>
      <c r="BF262" s="5" t="s">
        <v>118</v>
      </c>
      <c r="BG262" s="5" t="s">
        <v>118</v>
      </c>
      <c r="BH262" s="5" t="s">
        <v>118</v>
      </c>
      <c r="BI262" s="5" t="s">
        <v>118</v>
      </c>
      <c r="BJ262" s="5" t="s">
        <v>118</v>
      </c>
      <c r="BK262" s="8" t="s">
        <v>99</v>
      </c>
      <c r="BL262" s="5" t="s">
        <v>1915</v>
      </c>
      <c r="BM262" s="5" t="s">
        <v>118</v>
      </c>
      <c r="BN262" s="5" t="s">
        <v>3839</v>
      </c>
      <c r="BO262" s="5" t="s">
        <v>115</v>
      </c>
      <c r="BP262" s="5" t="s">
        <v>121</v>
      </c>
      <c r="BQ262" s="5" t="s">
        <v>1155</v>
      </c>
      <c r="BR262" s="5" t="s">
        <v>1224</v>
      </c>
      <c r="BS262" s="5" t="s">
        <v>124</v>
      </c>
      <c r="BT262" s="5">
        <f t="shared" si="29"/>
        <v>2025</v>
      </c>
      <c r="BU262" s="5"/>
      <c r="BV262" s="5"/>
      <c r="BW262" s="5"/>
      <c r="BX262" s="5">
        <f>COUNTIF(A2:BV2, "") + COUNTIF(A2:BV2, "NA") + COUNTIF(A2:BV2, "N/A") + COUNTIF(A2:BV2, "No aplica")</f>
        <v>6</v>
      </c>
      <c r="BY262" s="5"/>
      <c r="BZ262" s="12" t="s">
        <v>78</v>
      </c>
      <c r="CA262" s="13" t="s">
        <v>78</v>
      </c>
      <c r="CB262" s="5"/>
      <c r="CC262" s="5"/>
      <c r="CD262" s="13" t="str">
        <f t="shared" si="30"/>
        <v/>
      </c>
      <c r="CE262" s="13"/>
      <c r="CF262" s="13"/>
      <c r="CG262" s="13"/>
      <c r="CH262" s="13"/>
      <c r="CI262" s="13"/>
      <c r="CJ262" s="13">
        <f t="shared" si="31"/>
        <v>0</v>
      </c>
      <c r="CK262" s="14" t="s">
        <v>92</v>
      </c>
      <c r="CL262" s="15" t="s">
        <v>92</v>
      </c>
      <c r="CM262" s="23">
        <v>45804</v>
      </c>
    </row>
    <row r="263" spans="1:91" ht="165.75" x14ac:dyDescent="0.2">
      <c r="A263" s="5" t="s">
        <v>91</v>
      </c>
      <c r="B263" s="5" t="s">
        <v>92</v>
      </c>
      <c r="C263" s="5" t="s">
        <v>3840</v>
      </c>
      <c r="D263" s="6" t="s">
        <v>3841</v>
      </c>
      <c r="E263" s="6" t="s">
        <v>95</v>
      </c>
      <c r="F263" s="6" t="s">
        <v>96</v>
      </c>
      <c r="G263" s="6" t="s">
        <v>97</v>
      </c>
      <c r="H263" s="8" t="s">
        <v>1335</v>
      </c>
      <c r="I263" s="7" t="s">
        <v>99</v>
      </c>
      <c r="J263" s="7" t="s">
        <v>99</v>
      </c>
      <c r="K263" s="5" t="s">
        <v>3842</v>
      </c>
      <c r="L263" s="25" t="s">
        <v>3843</v>
      </c>
      <c r="M263" s="25" t="s">
        <v>3843</v>
      </c>
      <c r="N263" s="7" t="s">
        <v>3844</v>
      </c>
      <c r="O263" s="7" t="s">
        <v>3845</v>
      </c>
      <c r="P263" s="5" t="s">
        <v>104</v>
      </c>
      <c r="Q263" s="7" t="s">
        <v>3846</v>
      </c>
      <c r="R263" s="5" t="s">
        <v>3847</v>
      </c>
      <c r="S263" s="5">
        <v>6201</v>
      </c>
      <c r="T263" s="5" t="s">
        <v>263</v>
      </c>
      <c r="U263" s="5" t="s">
        <v>3848</v>
      </c>
      <c r="V263" s="5" t="s">
        <v>3849</v>
      </c>
      <c r="W263" s="5" t="s">
        <v>3850</v>
      </c>
      <c r="X263" s="5" t="s">
        <v>3851</v>
      </c>
      <c r="Y263" s="27">
        <v>45397</v>
      </c>
      <c r="Z263" s="27">
        <v>45929</v>
      </c>
      <c r="AA263" s="5" t="s">
        <v>3852</v>
      </c>
      <c r="AB263" s="24" t="s">
        <v>3853</v>
      </c>
      <c r="AC263" s="5">
        <v>1</v>
      </c>
      <c r="AD263" s="28" t="s">
        <v>113</v>
      </c>
      <c r="AE263" s="28" t="s">
        <v>114</v>
      </c>
      <c r="AF263" s="5" t="s">
        <v>115</v>
      </c>
      <c r="AG263" s="7" t="s">
        <v>694</v>
      </c>
      <c r="AH263" s="5" t="s">
        <v>1130</v>
      </c>
      <c r="AI263" s="5" t="s">
        <v>118</v>
      </c>
      <c r="AJ263" s="29">
        <v>1.1000000000000001</v>
      </c>
      <c r="AK263" s="5" t="s">
        <v>118</v>
      </c>
      <c r="AL263" s="5" t="s">
        <v>118</v>
      </c>
      <c r="AM263" s="5" t="s">
        <v>118</v>
      </c>
      <c r="AN263" s="5" t="s">
        <v>118</v>
      </c>
      <c r="AO263" s="7" t="s">
        <v>113</v>
      </c>
      <c r="AP263" s="5" t="s">
        <v>118</v>
      </c>
      <c r="AQ263" s="5" t="s">
        <v>118</v>
      </c>
      <c r="AR263" s="5" t="s">
        <v>118</v>
      </c>
      <c r="AS263" s="5" t="s">
        <v>118</v>
      </c>
      <c r="AT263" s="5" t="s">
        <v>118</v>
      </c>
      <c r="AU263" s="5" t="s">
        <v>118</v>
      </c>
      <c r="AV263" s="5" t="s">
        <v>118</v>
      </c>
      <c r="AW263" s="5" t="s">
        <v>118</v>
      </c>
      <c r="AX263" s="5" t="s">
        <v>118</v>
      </c>
      <c r="AY263" s="5" t="s">
        <v>118</v>
      </c>
      <c r="AZ263" s="5" t="s">
        <v>118</v>
      </c>
      <c r="BA263" s="5" t="s">
        <v>118</v>
      </c>
      <c r="BB263" s="5" t="s">
        <v>118</v>
      </c>
      <c r="BC263" s="5" t="s">
        <v>118</v>
      </c>
      <c r="BD263" s="5" t="s">
        <v>118</v>
      </c>
      <c r="BE263" s="5" t="s">
        <v>118</v>
      </c>
      <c r="BF263" s="5" t="s">
        <v>118</v>
      </c>
      <c r="BG263" s="5" t="s">
        <v>118</v>
      </c>
      <c r="BH263" s="5" t="s">
        <v>118</v>
      </c>
      <c r="BI263" s="5" t="s">
        <v>118</v>
      </c>
      <c r="BJ263" s="5" t="s">
        <v>118</v>
      </c>
      <c r="BK263" s="5" t="s">
        <v>3854</v>
      </c>
      <c r="BL263" s="5" t="s">
        <v>3855</v>
      </c>
      <c r="BM263" s="5" t="s">
        <v>118</v>
      </c>
      <c r="BN263" s="5" t="s">
        <v>3856</v>
      </c>
      <c r="BO263" s="5" t="s">
        <v>115</v>
      </c>
      <c r="BP263" s="5" t="s">
        <v>121</v>
      </c>
      <c r="BQ263" s="5" t="s">
        <v>115</v>
      </c>
      <c r="BR263" s="5" t="s">
        <v>1824</v>
      </c>
      <c r="BS263" s="5" t="s">
        <v>124</v>
      </c>
      <c r="BT263" s="5">
        <f t="shared" si="29"/>
        <v>2025</v>
      </c>
      <c r="BU263" s="5"/>
      <c r="BV263" s="5"/>
      <c r="BW263" s="5"/>
      <c r="BX263" s="5">
        <f>COUNTIF(A2:BV2, "") + COUNTIF(A2:BV2, "NA") + COUNTIF(A2:BV2, "N/A") + COUNTIF(A2:BV2, "No aplica")</f>
        <v>6</v>
      </c>
      <c r="BY263" s="5"/>
      <c r="BZ263" s="12" t="s">
        <v>78</v>
      </c>
      <c r="CA263" s="13" t="s">
        <v>78</v>
      </c>
      <c r="CB263" s="5"/>
      <c r="CC263" s="5"/>
      <c r="CD263" s="13" t="str">
        <f t="shared" si="30"/>
        <v/>
      </c>
      <c r="CE263" s="13"/>
      <c r="CF263" s="13"/>
      <c r="CG263" s="13"/>
      <c r="CH263" s="13"/>
      <c r="CI263" s="13"/>
      <c r="CJ263" s="13">
        <f t="shared" si="31"/>
        <v>0</v>
      </c>
      <c r="CK263" s="14" t="s">
        <v>92</v>
      </c>
      <c r="CL263" s="15" t="s">
        <v>92</v>
      </c>
      <c r="CM263" s="23">
        <v>45804</v>
      </c>
    </row>
    <row r="264" spans="1:91" ht="153" x14ac:dyDescent="0.2">
      <c r="A264" s="5" t="s">
        <v>91</v>
      </c>
      <c r="B264" s="5" t="s">
        <v>92</v>
      </c>
      <c r="C264" s="5" t="s">
        <v>3857</v>
      </c>
      <c r="D264" s="6" t="s">
        <v>3858</v>
      </c>
      <c r="E264" s="6" t="s">
        <v>95</v>
      </c>
      <c r="F264" s="6" t="s">
        <v>96</v>
      </c>
      <c r="G264" s="6" t="s">
        <v>97</v>
      </c>
      <c r="H264" s="6" t="s">
        <v>1160</v>
      </c>
      <c r="I264" s="7" t="s">
        <v>99</v>
      </c>
      <c r="J264" s="7" t="s">
        <v>99</v>
      </c>
      <c r="K264" s="5" t="s">
        <v>3859</v>
      </c>
      <c r="L264" s="25" t="s">
        <v>3860</v>
      </c>
      <c r="M264" s="25" t="s">
        <v>3860</v>
      </c>
      <c r="N264" s="25" t="s">
        <v>3861</v>
      </c>
      <c r="O264" s="7" t="s">
        <v>3862</v>
      </c>
      <c r="P264" s="5" t="s">
        <v>104</v>
      </c>
      <c r="Q264" s="25" t="s">
        <v>3863</v>
      </c>
      <c r="R264" s="5" t="s">
        <v>3864</v>
      </c>
      <c r="S264" s="5">
        <v>1702</v>
      </c>
      <c r="T264" s="5" t="s">
        <v>234</v>
      </c>
      <c r="U264" s="5" t="s">
        <v>3865</v>
      </c>
      <c r="V264" s="5" t="s">
        <v>3866</v>
      </c>
      <c r="W264" s="5" t="s">
        <v>3867</v>
      </c>
      <c r="X264" s="5" t="s">
        <v>3868</v>
      </c>
      <c r="Y264" s="27">
        <v>45597</v>
      </c>
      <c r="Z264" s="27">
        <v>45988</v>
      </c>
      <c r="AA264" s="5" t="s">
        <v>3869</v>
      </c>
      <c r="AB264" s="24" t="s">
        <v>3870</v>
      </c>
      <c r="AC264" s="5">
        <v>1</v>
      </c>
      <c r="AD264" s="28" t="s">
        <v>113</v>
      </c>
      <c r="AE264" s="28" t="s">
        <v>114</v>
      </c>
      <c r="AF264" s="5" t="s">
        <v>115</v>
      </c>
      <c r="AG264" s="7" t="s">
        <v>1407</v>
      </c>
      <c r="AH264" s="5" t="s">
        <v>1130</v>
      </c>
      <c r="AI264" s="5" t="s">
        <v>118</v>
      </c>
      <c r="AJ264" s="29">
        <v>17</v>
      </c>
      <c r="AK264" s="5" t="s">
        <v>118</v>
      </c>
      <c r="AL264" s="5" t="s">
        <v>118</v>
      </c>
      <c r="AM264" s="5" t="s">
        <v>118</v>
      </c>
      <c r="AN264" s="5" t="s">
        <v>118</v>
      </c>
      <c r="AO264" s="7" t="s">
        <v>113</v>
      </c>
      <c r="AP264" s="5" t="s">
        <v>118</v>
      </c>
      <c r="AQ264" s="5" t="s">
        <v>118</v>
      </c>
      <c r="AR264" s="5" t="s">
        <v>118</v>
      </c>
      <c r="AS264" s="5" t="s">
        <v>118</v>
      </c>
      <c r="AT264" s="5" t="s">
        <v>118</v>
      </c>
      <c r="AU264" s="5" t="s">
        <v>118</v>
      </c>
      <c r="AV264" s="5" t="s">
        <v>118</v>
      </c>
      <c r="AW264" s="5" t="s">
        <v>118</v>
      </c>
      <c r="AX264" s="5" t="s">
        <v>118</v>
      </c>
      <c r="AY264" s="5" t="s">
        <v>118</v>
      </c>
      <c r="AZ264" s="5" t="s">
        <v>118</v>
      </c>
      <c r="BA264" s="5" t="s">
        <v>118</v>
      </c>
      <c r="BB264" s="5" t="s">
        <v>118</v>
      </c>
      <c r="BC264" s="5" t="s">
        <v>118</v>
      </c>
      <c r="BD264" s="5" t="s">
        <v>118</v>
      </c>
      <c r="BE264" s="5" t="s">
        <v>118</v>
      </c>
      <c r="BF264" s="5" t="s">
        <v>118</v>
      </c>
      <c r="BG264" s="5" t="s">
        <v>118</v>
      </c>
      <c r="BH264" s="5" t="s">
        <v>118</v>
      </c>
      <c r="BI264" s="5" t="s">
        <v>118</v>
      </c>
      <c r="BJ264" s="5" t="s">
        <v>118</v>
      </c>
      <c r="BK264" s="5" t="s">
        <v>3871</v>
      </c>
      <c r="BL264" s="5" t="s">
        <v>2444</v>
      </c>
      <c r="BM264" s="5" t="s">
        <v>118</v>
      </c>
      <c r="BN264" s="5" t="s">
        <v>3872</v>
      </c>
      <c r="BO264" s="5" t="s">
        <v>115</v>
      </c>
      <c r="BP264" s="5" t="s">
        <v>121</v>
      </c>
      <c r="BQ264" s="5" t="s">
        <v>1155</v>
      </c>
      <c r="BR264" s="5" t="s">
        <v>1224</v>
      </c>
      <c r="BS264" s="5" t="s">
        <v>124</v>
      </c>
      <c r="BT264" s="5">
        <f t="shared" si="29"/>
        <v>2025</v>
      </c>
      <c r="BU264" s="5"/>
      <c r="BV264" s="5"/>
      <c r="BW264" s="5"/>
      <c r="BX264" s="5">
        <f>COUNTIF(A2:BV2, "") + COUNTIF(A2:BV2, "NA") + COUNTIF(A2:BV2, "N/A") + COUNTIF(A2:BV2, "No aplica")</f>
        <v>6</v>
      </c>
      <c r="BY264" s="5"/>
      <c r="BZ264" s="12" t="s">
        <v>78</v>
      </c>
      <c r="CA264" s="13" t="s">
        <v>78</v>
      </c>
      <c r="CB264" s="5"/>
      <c r="CC264" s="5"/>
      <c r="CD264" s="13" t="str">
        <f t="shared" si="30"/>
        <v/>
      </c>
      <c r="CE264" s="13"/>
      <c r="CF264" s="13"/>
      <c r="CG264" s="13"/>
      <c r="CH264" s="13"/>
      <c r="CI264" s="13"/>
      <c r="CJ264" s="13">
        <f t="shared" si="31"/>
        <v>0</v>
      </c>
      <c r="CK264" s="14" t="s">
        <v>92</v>
      </c>
      <c r="CL264" s="15" t="s">
        <v>92</v>
      </c>
      <c r="CM264" s="23">
        <v>45804</v>
      </c>
    </row>
    <row r="265" spans="1:91" ht="165.75" x14ac:dyDescent="0.2">
      <c r="A265" s="5" t="s">
        <v>91</v>
      </c>
      <c r="B265" s="5" t="s">
        <v>92</v>
      </c>
      <c r="C265" s="5" t="s">
        <v>3873</v>
      </c>
      <c r="D265" s="6" t="s">
        <v>3874</v>
      </c>
      <c r="E265" s="6" t="s">
        <v>95</v>
      </c>
      <c r="F265" s="6" t="s">
        <v>96</v>
      </c>
      <c r="G265" s="6" t="s">
        <v>97</v>
      </c>
      <c r="H265" s="6" t="s">
        <v>1160</v>
      </c>
      <c r="I265" s="7" t="s">
        <v>99</v>
      </c>
      <c r="J265" s="7" t="s">
        <v>99</v>
      </c>
      <c r="K265" s="5" t="s">
        <v>3875</v>
      </c>
      <c r="L265" s="25" t="s">
        <v>3876</v>
      </c>
      <c r="M265" s="25" t="s">
        <v>3876</v>
      </c>
      <c r="N265" s="25">
        <v>900167617</v>
      </c>
      <c r="O265" s="7" t="s">
        <v>3877</v>
      </c>
      <c r="P265" s="5" t="s">
        <v>132</v>
      </c>
      <c r="Q265" s="25" t="s">
        <v>3878</v>
      </c>
      <c r="R265" s="5" t="s">
        <v>3879</v>
      </c>
      <c r="S265" s="5">
        <v>4923</v>
      </c>
      <c r="T265" s="5" t="s">
        <v>234</v>
      </c>
      <c r="U265" s="5" t="s">
        <v>3880</v>
      </c>
      <c r="V265" s="5" t="s">
        <v>3881</v>
      </c>
      <c r="W265" s="5" t="s">
        <v>3882</v>
      </c>
      <c r="X265" s="5" t="s">
        <v>3883</v>
      </c>
      <c r="Y265" s="27">
        <v>45717</v>
      </c>
      <c r="Z265" s="27">
        <v>45988</v>
      </c>
      <c r="AA265" s="5" t="s">
        <v>3884</v>
      </c>
      <c r="AB265" s="24" t="s">
        <v>3885</v>
      </c>
      <c r="AC265" s="5">
        <v>1</v>
      </c>
      <c r="AD265" s="28" t="s">
        <v>113</v>
      </c>
      <c r="AE265" s="28" t="s">
        <v>114</v>
      </c>
      <c r="AF265" s="5" t="s">
        <v>115</v>
      </c>
      <c r="AG265" s="7" t="s">
        <v>1407</v>
      </c>
      <c r="AH265" s="5" t="s">
        <v>1130</v>
      </c>
      <c r="AI265" s="5" t="s">
        <v>118</v>
      </c>
      <c r="AJ265" s="29">
        <v>123.52</v>
      </c>
      <c r="AK265" s="5" t="s">
        <v>118</v>
      </c>
      <c r="AL265" s="5" t="s">
        <v>118</v>
      </c>
      <c r="AM265" s="5" t="s">
        <v>118</v>
      </c>
      <c r="AN265" s="5" t="s">
        <v>118</v>
      </c>
      <c r="AO265" s="7" t="s">
        <v>113</v>
      </c>
      <c r="AP265" s="5" t="s">
        <v>118</v>
      </c>
      <c r="AQ265" s="5" t="s">
        <v>118</v>
      </c>
      <c r="AR265" s="5" t="s">
        <v>118</v>
      </c>
      <c r="AS265" s="5" t="s">
        <v>118</v>
      </c>
      <c r="AT265" s="5" t="s">
        <v>118</v>
      </c>
      <c r="AU265" s="5" t="s">
        <v>118</v>
      </c>
      <c r="AV265" s="5" t="s">
        <v>118</v>
      </c>
      <c r="AW265" s="5" t="s">
        <v>118</v>
      </c>
      <c r="AX265" s="5" t="s">
        <v>118</v>
      </c>
      <c r="AY265" s="5" t="s">
        <v>118</v>
      </c>
      <c r="AZ265" s="5" t="s">
        <v>118</v>
      </c>
      <c r="BA265" s="5" t="s">
        <v>118</v>
      </c>
      <c r="BB265" s="5" t="s">
        <v>118</v>
      </c>
      <c r="BC265" s="5" t="s">
        <v>118</v>
      </c>
      <c r="BD265" s="5" t="s">
        <v>118</v>
      </c>
      <c r="BE265" s="5" t="s">
        <v>118</v>
      </c>
      <c r="BF265" s="5" t="s">
        <v>118</v>
      </c>
      <c r="BG265" s="5" t="s">
        <v>118</v>
      </c>
      <c r="BH265" s="5" t="s">
        <v>118</v>
      </c>
      <c r="BI265" s="5" t="s">
        <v>118</v>
      </c>
      <c r="BJ265" s="5" t="s">
        <v>118</v>
      </c>
      <c r="BK265" s="5" t="s">
        <v>3886</v>
      </c>
      <c r="BL265" s="5" t="s">
        <v>118</v>
      </c>
      <c r="BM265" s="5" t="s">
        <v>118</v>
      </c>
      <c r="BN265" s="5" t="s">
        <v>118</v>
      </c>
      <c r="BO265" s="5" t="s">
        <v>115</v>
      </c>
      <c r="BP265" s="5" t="s">
        <v>121</v>
      </c>
      <c r="BQ265" s="5" t="s">
        <v>115</v>
      </c>
      <c r="BR265" s="5" t="s">
        <v>1824</v>
      </c>
      <c r="BS265" s="5" t="s">
        <v>124</v>
      </c>
      <c r="BT265" s="5">
        <f t="shared" si="29"/>
        <v>2025</v>
      </c>
      <c r="BU265" s="5"/>
      <c r="BV265" s="5"/>
      <c r="BW265" s="5"/>
      <c r="BX265" s="5">
        <f>COUNTIF(A2:BV2, "") + COUNTIF(A2:BV2, "NA") + COUNTIF(A2:BV2, "N/A") + COUNTIF(A2:BV2, "No aplica")</f>
        <v>6</v>
      </c>
      <c r="BY265" s="5"/>
      <c r="BZ265" s="12" t="s">
        <v>78</v>
      </c>
      <c r="CA265" s="13" t="s">
        <v>78</v>
      </c>
      <c r="CB265" s="5"/>
      <c r="CC265" s="5"/>
      <c r="CD265" s="13" t="str">
        <f t="shared" si="30"/>
        <v/>
      </c>
      <c r="CE265" s="13"/>
      <c r="CF265" s="13"/>
      <c r="CG265" s="13"/>
      <c r="CH265" s="13"/>
      <c r="CI265" s="13"/>
      <c r="CJ265" s="13">
        <f t="shared" si="31"/>
        <v>0</v>
      </c>
      <c r="CK265" s="14" t="s">
        <v>92</v>
      </c>
      <c r="CL265" s="15" t="s">
        <v>92</v>
      </c>
      <c r="CM265" s="23">
        <v>45804</v>
      </c>
    </row>
    <row r="266" spans="1:91" ht="153" x14ac:dyDescent="0.2">
      <c r="A266" s="5" t="s">
        <v>91</v>
      </c>
      <c r="B266" s="5" t="s">
        <v>92</v>
      </c>
      <c r="C266" s="5" t="s">
        <v>3887</v>
      </c>
      <c r="D266" s="6" t="s">
        <v>3888</v>
      </c>
      <c r="E266" s="6" t="s">
        <v>95</v>
      </c>
      <c r="F266" s="6" t="s">
        <v>96</v>
      </c>
      <c r="G266" s="6" t="s">
        <v>97</v>
      </c>
      <c r="H266" s="6" t="s">
        <v>1160</v>
      </c>
      <c r="I266" s="7" t="s">
        <v>99</v>
      </c>
      <c r="J266" s="7" t="s">
        <v>99</v>
      </c>
      <c r="K266" s="5" t="s">
        <v>3889</v>
      </c>
      <c r="L266" s="25" t="s">
        <v>3890</v>
      </c>
      <c r="M266" s="25" t="s">
        <v>3890</v>
      </c>
      <c r="N266" s="7" t="s">
        <v>669</v>
      </c>
      <c r="O266" s="7" t="s">
        <v>670</v>
      </c>
      <c r="P266" s="5" t="s">
        <v>104</v>
      </c>
      <c r="Q266" s="7" t="s">
        <v>3891</v>
      </c>
      <c r="R266" s="5" t="s">
        <v>672</v>
      </c>
      <c r="S266" s="5">
        <v>8413</v>
      </c>
      <c r="T266" s="5" t="s">
        <v>1099</v>
      </c>
      <c r="U266" s="5" t="s">
        <v>3892</v>
      </c>
      <c r="V266" s="5" t="s">
        <v>3893</v>
      </c>
      <c r="W266" s="5" t="s">
        <v>3894</v>
      </c>
      <c r="X266" s="5" t="s">
        <v>3895</v>
      </c>
      <c r="Y266" s="27">
        <v>45658</v>
      </c>
      <c r="Z266" s="27">
        <v>45988</v>
      </c>
      <c r="AA266" s="5" t="s">
        <v>3896</v>
      </c>
      <c r="AB266" s="24" t="s">
        <v>3897</v>
      </c>
      <c r="AC266" s="5">
        <v>1</v>
      </c>
      <c r="AD266" s="28" t="s">
        <v>113</v>
      </c>
      <c r="AE266" s="28" t="s">
        <v>114</v>
      </c>
      <c r="AF266" s="5" t="s">
        <v>115</v>
      </c>
      <c r="AG266" s="7" t="s">
        <v>735</v>
      </c>
      <c r="AH266" s="5" t="s">
        <v>1130</v>
      </c>
      <c r="AI266" s="5" t="s">
        <v>118</v>
      </c>
      <c r="AJ266" s="29">
        <v>10.23</v>
      </c>
      <c r="AK266" s="5" t="s">
        <v>118</v>
      </c>
      <c r="AL266" s="5" t="s">
        <v>118</v>
      </c>
      <c r="AM266" s="5" t="s">
        <v>118</v>
      </c>
      <c r="AN266" s="5" t="s">
        <v>118</v>
      </c>
      <c r="AO266" s="7" t="s">
        <v>113</v>
      </c>
      <c r="AP266" s="5" t="s">
        <v>118</v>
      </c>
      <c r="AQ266" s="5" t="s">
        <v>118</v>
      </c>
      <c r="AR266" s="5" t="s">
        <v>118</v>
      </c>
      <c r="AS266" s="5" t="s">
        <v>118</v>
      </c>
      <c r="AT266" s="5" t="s">
        <v>118</v>
      </c>
      <c r="AU266" s="5" t="s">
        <v>118</v>
      </c>
      <c r="AV266" s="5">
        <v>2727</v>
      </c>
      <c r="AW266" s="18">
        <f>AX266/AV266</f>
        <v>0.77436743674367425</v>
      </c>
      <c r="AX266" s="5">
        <v>2111.6999999999998</v>
      </c>
      <c r="AY266" s="5" t="s">
        <v>118</v>
      </c>
      <c r="AZ266" s="5" t="s">
        <v>118</v>
      </c>
      <c r="BA266" s="5" t="s">
        <v>118</v>
      </c>
      <c r="BB266" s="5" t="s">
        <v>118</v>
      </c>
      <c r="BC266" s="5" t="s">
        <v>118</v>
      </c>
      <c r="BD266" s="5" t="s">
        <v>118</v>
      </c>
      <c r="BE266" s="5" t="s">
        <v>118</v>
      </c>
      <c r="BF266" s="5" t="s">
        <v>118</v>
      </c>
      <c r="BG266" s="5" t="s">
        <v>118</v>
      </c>
      <c r="BH266" s="5" t="s">
        <v>118</v>
      </c>
      <c r="BI266" s="5" t="s">
        <v>118</v>
      </c>
      <c r="BJ266" s="5" t="s">
        <v>118</v>
      </c>
      <c r="BK266" s="8" t="s">
        <v>99</v>
      </c>
      <c r="BL266" s="5" t="s">
        <v>1618</v>
      </c>
      <c r="BM266" s="5" t="s">
        <v>118</v>
      </c>
      <c r="BN266" s="5" t="s">
        <v>3898</v>
      </c>
      <c r="BO266" s="5" t="s">
        <v>115</v>
      </c>
      <c r="BP266" s="5" t="s">
        <v>121</v>
      </c>
      <c r="BQ266" s="5" t="s">
        <v>115</v>
      </c>
      <c r="BR266" s="5" t="s">
        <v>1224</v>
      </c>
      <c r="BS266" s="5" t="s">
        <v>124</v>
      </c>
      <c r="BT266" s="5">
        <f t="shared" si="29"/>
        <v>2025</v>
      </c>
      <c r="BU266" s="5"/>
      <c r="BV266" s="5"/>
      <c r="BW266" s="5"/>
      <c r="BX266" s="5">
        <f>COUNTIF(A2:BV2, "") + COUNTIF(A2:BV2, "NA") + COUNTIF(A2:BV2, "N/A") + COUNTIF(A2:BV2, "No aplica")</f>
        <v>6</v>
      </c>
      <c r="BY266" s="5"/>
      <c r="BZ266" s="12" t="s">
        <v>78</v>
      </c>
      <c r="CA266" s="13" t="s">
        <v>78</v>
      </c>
      <c r="CB266" s="5"/>
      <c r="CC266" s="5"/>
      <c r="CD266" s="13" t="str">
        <f t="shared" si="30"/>
        <v/>
      </c>
      <c r="CE266" s="13"/>
      <c r="CF266" s="13"/>
      <c r="CG266" s="13"/>
      <c r="CH266" s="13"/>
      <c r="CI266" s="13"/>
      <c r="CJ266" s="13">
        <f t="shared" si="31"/>
        <v>0</v>
      </c>
      <c r="CK266" s="14" t="s">
        <v>92</v>
      </c>
      <c r="CL266" s="15" t="s">
        <v>92</v>
      </c>
      <c r="CM266" s="23">
        <v>45804</v>
      </c>
    </row>
    <row r="267" spans="1:91" ht="165.75" x14ac:dyDescent="0.2">
      <c r="A267" s="5" t="s">
        <v>91</v>
      </c>
      <c r="B267" s="5" t="s">
        <v>92</v>
      </c>
      <c r="C267" s="5" t="s">
        <v>3899</v>
      </c>
      <c r="D267" s="41" t="s">
        <v>3900</v>
      </c>
      <c r="E267" s="6" t="s">
        <v>95</v>
      </c>
      <c r="F267" s="6" t="s">
        <v>96</v>
      </c>
      <c r="G267" s="6" t="s">
        <v>97</v>
      </c>
      <c r="H267" s="8" t="s">
        <v>1335</v>
      </c>
      <c r="I267" s="7" t="s">
        <v>99</v>
      </c>
      <c r="J267" s="7" t="s">
        <v>99</v>
      </c>
      <c r="K267" s="5" t="s">
        <v>3901</v>
      </c>
      <c r="L267" s="25" t="s">
        <v>3902</v>
      </c>
      <c r="M267" s="25" t="s">
        <v>3902</v>
      </c>
      <c r="N267" s="7" t="s">
        <v>3903</v>
      </c>
      <c r="O267" s="7" t="s">
        <v>3904</v>
      </c>
      <c r="P267" s="5" t="s">
        <v>132</v>
      </c>
      <c r="Q267" s="7" t="s">
        <v>3905</v>
      </c>
      <c r="R267" s="5" t="s">
        <v>3906</v>
      </c>
      <c r="S267" s="5">
        <v>8699</v>
      </c>
      <c r="T267" s="5" t="s">
        <v>135</v>
      </c>
      <c r="U267" s="5" t="s">
        <v>3432</v>
      </c>
      <c r="V267" s="5" t="s">
        <v>3907</v>
      </c>
      <c r="W267" s="5" t="s">
        <v>3908</v>
      </c>
      <c r="X267" s="5" t="s">
        <v>3909</v>
      </c>
      <c r="Y267" s="27">
        <v>45400</v>
      </c>
      <c r="Z267" s="27">
        <v>45929</v>
      </c>
      <c r="AA267" s="5" t="s">
        <v>3910</v>
      </c>
      <c r="AB267" s="24" t="s">
        <v>3911</v>
      </c>
      <c r="AC267" s="5">
        <v>1</v>
      </c>
      <c r="AD267" s="28" t="s">
        <v>113</v>
      </c>
      <c r="AE267" s="28" t="s">
        <v>114</v>
      </c>
      <c r="AF267" s="5" t="s">
        <v>115</v>
      </c>
      <c r="AG267" s="7" t="s">
        <v>694</v>
      </c>
      <c r="AH267" s="5" t="s">
        <v>1130</v>
      </c>
      <c r="AI267" s="5" t="s">
        <v>118</v>
      </c>
      <c r="AJ267" s="29">
        <v>5.42</v>
      </c>
      <c r="AK267" s="5" t="s">
        <v>118</v>
      </c>
      <c r="AL267" s="5" t="s">
        <v>118</v>
      </c>
      <c r="AM267" s="5" t="s">
        <v>118</v>
      </c>
      <c r="AN267" s="5" t="s">
        <v>118</v>
      </c>
      <c r="AO267" s="7" t="s">
        <v>113</v>
      </c>
      <c r="AP267" s="5" t="s">
        <v>118</v>
      </c>
      <c r="AQ267" s="5" t="s">
        <v>118</v>
      </c>
      <c r="AR267" s="5" t="s">
        <v>118</v>
      </c>
      <c r="AS267" s="5" t="s">
        <v>118</v>
      </c>
      <c r="AT267" s="5" t="s">
        <v>118</v>
      </c>
      <c r="AU267" s="5" t="s">
        <v>118</v>
      </c>
      <c r="AV267" s="5" t="s">
        <v>118</v>
      </c>
      <c r="AW267" s="5" t="s">
        <v>118</v>
      </c>
      <c r="AX267" s="5" t="s">
        <v>118</v>
      </c>
      <c r="AY267" s="5" t="s">
        <v>118</v>
      </c>
      <c r="AZ267" s="5" t="s">
        <v>118</v>
      </c>
      <c r="BA267" s="5" t="s">
        <v>118</v>
      </c>
      <c r="BB267" s="5" t="s">
        <v>118</v>
      </c>
      <c r="BC267" s="5" t="s">
        <v>118</v>
      </c>
      <c r="BD267" s="5" t="s">
        <v>118</v>
      </c>
      <c r="BE267" s="5" t="s">
        <v>118</v>
      </c>
      <c r="BF267" s="5" t="s">
        <v>118</v>
      </c>
      <c r="BG267" s="5" t="s">
        <v>118</v>
      </c>
      <c r="BH267" s="5" t="s">
        <v>118</v>
      </c>
      <c r="BI267" s="5" t="s">
        <v>118</v>
      </c>
      <c r="BJ267" s="5" t="s">
        <v>118</v>
      </c>
      <c r="BK267" s="5" t="s">
        <v>3912</v>
      </c>
      <c r="BL267" s="5" t="s">
        <v>1558</v>
      </c>
      <c r="BM267" s="5" t="s">
        <v>118</v>
      </c>
      <c r="BN267" s="5" t="s">
        <v>3913</v>
      </c>
      <c r="BO267" s="5" t="s">
        <v>115</v>
      </c>
      <c r="BP267" s="5" t="s">
        <v>121</v>
      </c>
      <c r="BQ267" s="5" t="s">
        <v>115</v>
      </c>
      <c r="BR267" s="5" t="s">
        <v>1824</v>
      </c>
      <c r="BS267" s="5" t="s">
        <v>124</v>
      </c>
      <c r="BT267" s="5">
        <f t="shared" si="29"/>
        <v>2025</v>
      </c>
      <c r="BU267" s="5"/>
      <c r="BV267" s="5"/>
      <c r="BW267" s="5"/>
      <c r="BX267" s="5">
        <f>COUNTIF(A2:BV2, "") + COUNTIF(A2:BV2, "NA") + COUNTIF(A2:BV2, "N/A") + COUNTIF(A2:BV2, "No aplica")</f>
        <v>6</v>
      </c>
      <c r="BY267" s="5"/>
      <c r="BZ267" s="12" t="s">
        <v>78</v>
      </c>
      <c r="CA267" s="13" t="s">
        <v>78</v>
      </c>
      <c r="CB267" s="5"/>
      <c r="CC267" s="5"/>
      <c r="CD267" s="13" t="str">
        <f t="shared" si="30"/>
        <v/>
      </c>
      <c r="CE267" s="13"/>
      <c r="CF267" s="13"/>
      <c r="CG267" s="13"/>
      <c r="CH267" s="13"/>
      <c r="CI267" s="13"/>
      <c r="CJ267" s="13">
        <f t="shared" si="31"/>
        <v>0</v>
      </c>
      <c r="CK267" s="14" t="s">
        <v>92</v>
      </c>
      <c r="CL267" s="15" t="s">
        <v>92</v>
      </c>
      <c r="CM267" s="23">
        <v>45804</v>
      </c>
    </row>
    <row r="268" spans="1:91" ht="165.75" x14ac:dyDescent="0.2">
      <c r="A268" s="5" t="s">
        <v>91</v>
      </c>
      <c r="B268" s="5" t="s">
        <v>92</v>
      </c>
      <c r="C268" s="5" t="s">
        <v>3914</v>
      </c>
      <c r="D268" s="6" t="s">
        <v>3915</v>
      </c>
      <c r="E268" s="6" t="s">
        <v>95</v>
      </c>
      <c r="F268" s="6" t="s">
        <v>96</v>
      </c>
      <c r="G268" s="6" t="s">
        <v>97</v>
      </c>
      <c r="H268" s="6" t="s">
        <v>1160</v>
      </c>
      <c r="I268" s="7" t="s">
        <v>99</v>
      </c>
      <c r="J268" s="7" t="s">
        <v>99</v>
      </c>
      <c r="K268" s="5" t="s">
        <v>3916</v>
      </c>
      <c r="L268" s="25" t="s">
        <v>1472</v>
      </c>
      <c r="M268" s="25" t="s">
        <v>1472</v>
      </c>
      <c r="N268" s="7" t="s">
        <v>453</v>
      </c>
      <c r="O268" s="7" t="s">
        <v>1473</v>
      </c>
      <c r="P268" s="5" t="s">
        <v>132</v>
      </c>
      <c r="Q268" s="7" t="s">
        <v>1474</v>
      </c>
      <c r="R268" s="5" t="s">
        <v>456</v>
      </c>
      <c r="S268" s="5">
        <v>4645</v>
      </c>
      <c r="T268" s="5" t="s">
        <v>263</v>
      </c>
      <c r="U268" s="5" t="s">
        <v>3917</v>
      </c>
      <c r="V268" s="5" t="s">
        <v>3918</v>
      </c>
      <c r="W268" s="5" t="s">
        <v>1477</v>
      </c>
      <c r="X268" s="5" t="s">
        <v>3919</v>
      </c>
      <c r="Y268" s="27">
        <v>45729</v>
      </c>
      <c r="Z268" s="27">
        <v>46000</v>
      </c>
      <c r="AA268" s="5" t="s">
        <v>3920</v>
      </c>
      <c r="AB268" s="24" t="s">
        <v>1480</v>
      </c>
      <c r="AC268" s="5">
        <v>1</v>
      </c>
      <c r="AD268" s="28" t="s">
        <v>113</v>
      </c>
      <c r="AE268" s="28" t="s">
        <v>114</v>
      </c>
      <c r="AF268" s="5" t="s">
        <v>115</v>
      </c>
      <c r="AG268" s="7" t="s">
        <v>174</v>
      </c>
      <c r="AH268" s="5" t="s">
        <v>1130</v>
      </c>
      <c r="AI268" s="5" t="s">
        <v>118</v>
      </c>
      <c r="AJ268" s="29">
        <v>6.64</v>
      </c>
      <c r="AK268" s="5" t="s">
        <v>118</v>
      </c>
      <c r="AL268" s="5" t="s">
        <v>118</v>
      </c>
      <c r="AM268" s="5" t="s">
        <v>118</v>
      </c>
      <c r="AN268" s="5" t="s">
        <v>118</v>
      </c>
      <c r="AO268" s="7" t="s">
        <v>113</v>
      </c>
      <c r="AP268" s="5" t="s">
        <v>118</v>
      </c>
      <c r="AQ268" s="5" t="s">
        <v>118</v>
      </c>
      <c r="AR268" s="5" t="s">
        <v>118</v>
      </c>
      <c r="AS268" s="5" t="s">
        <v>118</v>
      </c>
      <c r="AT268" s="5" t="s">
        <v>118</v>
      </c>
      <c r="AU268" s="5" t="s">
        <v>118</v>
      </c>
      <c r="AV268" s="5" t="s">
        <v>118</v>
      </c>
      <c r="AW268" s="5" t="s">
        <v>118</v>
      </c>
      <c r="AX268" s="5" t="s">
        <v>118</v>
      </c>
      <c r="AY268" s="5" t="s">
        <v>118</v>
      </c>
      <c r="AZ268" s="5" t="s">
        <v>118</v>
      </c>
      <c r="BA268" s="5" t="s">
        <v>118</v>
      </c>
      <c r="BB268" s="5" t="s">
        <v>118</v>
      </c>
      <c r="BC268" s="5" t="s">
        <v>118</v>
      </c>
      <c r="BD268" s="5" t="s">
        <v>118</v>
      </c>
      <c r="BE268" s="5" t="s">
        <v>118</v>
      </c>
      <c r="BF268" s="5" t="s">
        <v>118</v>
      </c>
      <c r="BG268" s="5" t="s">
        <v>118</v>
      </c>
      <c r="BH268" s="5" t="s">
        <v>118</v>
      </c>
      <c r="BI268" s="5" t="s">
        <v>118</v>
      </c>
      <c r="BJ268" s="5" t="s">
        <v>118</v>
      </c>
      <c r="BK268" s="5" t="s">
        <v>3921</v>
      </c>
      <c r="BL268" s="5" t="s">
        <v>176</v>
      </c>
      <c r="BM268" s="5" t="s">
        <v>118</v>
      </c>
      <c r="BN268" s="5" t="s">
        <v>3922</v>
      </c>
      <c r="BO268" s="5" t="s">
        <v>115</v>
      </c>
      <c r="BP268" s="5" t="s">
        <v>121</v>
      </c>
      <c r="BQ268" s="5" t="s">
        <v>115</v>
      </c>
      <c r="BR268" s="5" t="s">
        <v>1824</v>
      </c>
      <c r="BS268" s="5" t="s">
        <v>124</v>
      </c>
      <c r="BT268" s="5">
        <f t="shared" si="29"/>
        <v>2025</v>
      </c>
      <c r="BU268" s="5"/>
      <c r="BV268" s="5"/>
      <c r="BW268" s="5"/>
      <c r="BX268" s="5">
        <f>COUNTIF(A2:BV2, "") + COUNTIF(A2:BV2, "NA") + COUNTIF(A2:BV2, "N/A") + COUNTIF(A2:BV2, "No aplica")</f>
        <v>6</v>
      </c>
      <c r="BY268" s="5"/>
      <c r="BZ268" s="12" t="s">
        <v>78</v>
      </c>
      <c r="CA268" s="13" t="s">
        <v>78</v>
      </c>
      <c r="CB268" s="5"/>
      <c r="CC268" s="5"/>
      <c r="CD268" s="13" t="str">
        <f t="shared" si="30"/>
        <v/>
      </c>
      <c r="CE268" s="13"/>
      <c r="CF268" s="13"/>
      <c r="CG268" s="13"/>
      <c r="CH268" s="13"/>
      <c r="CI268" s="13"/>
      <c r="CJ268" s="13">
        <f t="shared" si="31"/>
        <v>0</v>
      </c>
      <c r="CK268" s="14" t="s">
        <v>92</v>
      </c>
      <c r="CL268" s="15" t="s">
        <v>92</v>
      </c>
      <c r="CM268" s="23">
        <v>45804</v>
      </c>
    </row>
    <row r="269" spans="1:91" ht="165.75" x14ac:dyDescent="0.2">
      <c r="A269" s="5" t="s">
        <v>91</v>
      </c>
      <c r="B269" s="5" t="s">
        <v>92</v>
      </c>
      <c r="C269" s="5" t="s">
        <v>3923</v>
      </c>
      <c r="D269" s="6" t="s">
        <v>3924</v>
      </c>
      <c r="E269" s="6" t="s">
        <v>95</v>
      </c>
      <c r="F269" s="6" t="s">
        <v>96</v>
      </c>
      <c r="G269" s="6" t="s">
        <v>97</v>
      </c>
      <c r="H269" s="6" t="s">
        <v>1160</v>
      </c>
      <c r="I269" s="7" t="s">
        <v>99</v>
      </c>
      <c r="J269" s="7" t="s">
        <v>99</v>
      </c>
      <c r="K269" s="5" t="s">
        <v>3925</v>
      </c>
      <c r="L269" s="25" t="s">
        <v>3926</v>
      </c>
      <c r="M269" s="25" t="s">
        <v>3926</v>
      </c>
      <c r="N269" s="25" t="s">
        <v>453</v>
      </c>
      <c r="O269" s="7" t="s">
        <v>1473</v>
      </c>
      <c r="P269" s="5" t="s">
        <v>132</v>
      </c>
      <c r="Q269" s="25" t="s">
        <v>3927</v>
      </c>
      <c r="R269" s="5" t="s">
        <v>456</v>
      </c>
      <c r="S269" s="5">
        <v>4645</v>
      </c>
      <c r="T269" s="5" t="s">
        <v>234</v>
      </c>
      <c r="U269" s="5" t="s">
        <v>3928</v>
      </c>
      <c r="V269" s="5" t="s">
        <v>3929</v>
      </c>
      <c r="W269" s="5" t="s">
        <v>3930</v>
      </c>
      <c r="X269" s="5" t="s">
        <v>3931</v>
      </c>
      <c r="Y269" s="27">
        <v>45748</v>
      </c>
      <c r="Z269" s="27">
        <v>46000</v>
      </c>
      <c r="AA269" s="5" t="s">
        <v>3932</v>
      </c>
      <c r="AB269" s="24" t="s">
        <v>113</v>
      </c>
      <c r="AC269" s="5">
        <v>1</v>
      </c>
      <c r="AD269" s="28" t="s">
        <v>113</v>
      </c>
      <c r="AE269" s="28" t="s">
        <v>114</v>
      </c>
      <c r="AF269" s="5" t="s">
        <v>115</v>
      </c>
      <c r="AG269" s="7" t="s">
        <v>174</v>
      </c>
      <c r="AH269" s="5" t="s">
        <v>1130</v>
      </c>
      <c r="AI269" s="5" t="s">
        <v>118</v>
      </c>
      <c r="AJ269" s="5" t="s">
        <v>118</v>
      </c>
      <c r="AK269" s="5" t="s">
        <v>118</v>
      </c>
      <c r="AL269" s="5" t="s">
        <v>118</v>
      </c>
      <c r="AM269" s="5" t="s">
        <v>118</v>
      </c>
      <c r="AN269" s="5" t="s">
        <v>118</v>
      </c>
      <c r="AO269" s="7" t="s">
        <v>113</v>
      </c>
      <c r="AP269" s="5" t="s">
        <v>118</v>
      </c>
      <c r="AQ269" s="5" t="s">
        <v>118</v>
      </c>
      <c r="AR269" s="5" t="s">
        <v>118</v>
      </c>
      <c r="AS269" s="5" t="s">
        <v>118</v>
      </c>
      <c r="AT269" s="5" t="s">
        <v>118</v>
      </c>
      <c r="AU269" s="5" t="s">
        <v>118</v>
      </c>
      <c r="AV269" s="5" t="s">
        <v>118</v>
      </c>
      <c r="AW269" s="5" t="s">
        <v>118</v>
      </c>
      <c r="AX269" s="5" t="s">
        <v>118</v>
      </c>
      <c r="AY269" s="5" t="s">
        <v>118</v>
      </c>
      <c r="AZ269" s="5" t="s">
        <v>118</v>
      </c>
      <c r="BA269" s="5" t="s">
        <v>118</v>
      </c>
      <c r="BB269" s="5" t="s">
        <v>118</v>
      </c>
      <c r="BC269" s="5" t="s">
        <v>118</v>
      </c>
      <c r="BD269" s="5" t="s">
        <v>118</v>
      </c>
      <c r="BE269" s="5" t="s">
        <v>118</v>
      </c>
      <c r="BF269" s="5" t="s">
        <v>118</v>
      </c>
      <c r="BG269" s="5" t="s">
        <v>118</v>
      </c>
      <c r="BH269" s="5" t="s">
        <v>118</v>
      </c>
      <c r="BI269" s="5" t="s">
        <v>118</v>
      </c>
      <c r="BJ269" s="5" t="s">
        <v>118</v>
      </c>
      <c r="BK269" s="5" t="s">
        <v>3933</v>
      </c>
      <c r="BL269" s="5" t="s">
        <v>176</v>
      </c>
      <c r="BM269" s="5" t="s">
        <v>118</v>
      </c>
      <c r="BN269" s="5" t="s">
        <v>3934</v>
      </c>
      <c r="BO269" s="5" t="s">
        <v>115</v>
      </c>
      <c r="BP269" s="5" t="s">
        <v>121</v>
      </c>
      <c r="BQ269" s="5" t="s">
        <v>115</v>
      </c>
      <c r="BR269" s="5" t="s">
        <v>1824</v>
      </c>
      <c r="BS269" s="5" t="s">
        <v>124</v>
      </c>
      <c r="BT269" s="5">
        <f t="shared" si="29"/>
        <v>2025</v>
      </c>
      <c r="BU269" s="5"/>
      <c r="BV269" s="5"/>
      <c r="BW269" s="5"/>
      <c r="BX269" s="5">
        <f>COUNTIF(A2:BV2, "") + COUNTIF(A2:BV2, "NA") + COUNTIF(A2:BV2, "N/A") + COUNTIF(A2:BV2, "No aplica")</f>
        <v>6</v>
      </c>
      <c r="BY269" s="5"/>
      <c r="BZ269" s="12" t="s">
        <v>78</v>
      </c>
      <c r="CA269" s="13" t="s">
        <v>78</v>
      </c>
      <c r="CB269" s="5"/>
      <c r="CC269" s="5"/>
      <c r="CD269" s="13" t="str">
        <f t="shared" si="30"/>
        <v/>
      </c>
      <c r="CE269" s="13"/>
      <c r="CF269" s="13"/>
      <c r="CG269" s="13"/>
      <c r="CH269" s="13"/>
      <c r="CI269" s="13"/>
      <c r="CJ269" s="13">
        <f t="shared" si="31"/>
        <v>0</v>
      </c>
      <c r="CK269" s="14" t="s">
        <v>92</v>
      </c>
      <c r="CL269" s="15" t="s">
        <v>92</v>
      </c>
      <c r="CM269" s="23">
        <v>45804</v>
      </c>
    </row>
    <row r="270" spans="1:91" ht="165.75" x14ac:dyDescent="0.2">
      <c r="A270" s="5" t="s">
        <v>91</v>
      </c>
      <c r="B270" s="5" t="s">
        <v>92</v>
      </c>
      <c r="C270" s="5" t="s">
        <v>3935</v>
      </c>
      <c r="D270" s="6" t="s">
        <v>3924</v>
      </c>
      <c r="E270" s="6" t="s">
        <v>95</v>
      </c>
      <c r="F270" s="6" t="s">
        <v>96</v>
      </c>
      <c r="G270" s="6" t="s">
        <v>97</v>
      </c>
      <c r="H270" s="6" t="s">
        <v>1160</v>
      </c>
      <c r="I270" s="7" t="s">
        <v>99</v>
      </c>
      <c r="J270" s="7" t="s">
        <v>99</v>
      </c>
      <c r="K270" s="5" t="s">
        <v>3936</v>
      </c>
      <c r="L270" s="25" t="s">
        <v>3937</v>
      </c>
      <c r="M270" s="25" t="s">
        <v>3937</v>
      </c>
      <c r="N270" s="25" t="s">
        <v>453</v>
      </c>
      <c r="O270" s="7" t="s">
        <v>1473</v>
      </c>
      <c r="P270" s="5" t="s">
        <v>132</v>
      </c>
      <c r="Q270" s="25" t="s">
        <v>3938</v>
      </c>
      <c r="R270" s="5" t="s">
        <v>456</v>
      </c>
      <c r="S270" s="5">
        <v>4645</v>
      </c>
      <c r="T270" s="5" t="s">
        <v>483</v>
      </c>
      <c r="U270" s="5" t="s">
        <v>3928</v>
      </c>
      <c r="V270" s="5" t="s">
        <v>3939</v>
      </c>
      <c r="W270" s="5" t="s">
        <v>3930</v>
      </c>
      <c r="X270" s="5" t="s">
        <v>3940</v>
      </c>
      <c r="Y270" s="27">
        <v>45748</v>
      </c>
      <c r="Z270" s="27">
        <v>46000</v>
      </c>
      <c r="AA270" s="5" t="s">
        <v>3932</v>
      </c>
      <c r="AB270" s="24" t="s">
        <v>113</v>
      </c>
      <c r="AC270" s="5">
        <v>1</v>
      </c>
      <c r="AD270" s="28" t="s">
        <v>113</v>
      </c>
      <c r="AE270" s="28" t="s">
        <v>114</v>
      </c>
      <c r="AF270" s="5" t="s">
        <v>115</v>
      </c>
      <c r="AG270" s="7" t="s">
        <v>174</v>
      </c>
      <c r="AH270" s="5" t="s">
        <v>1130</v>
      </c>
      <c r="AI270" s="5" t="s">
        <v>118</v>
      </c>
      <c r="AJ270" s="5" t="s">
        <v>118</v>
      </c>
      <c r="AK270" s="5" t="s">
        <v>118</v>
      </c>
      <c r="AL270" s="5" t="s">
        <v>118</v>
      </c>
      <c r="AM270" s="5" t="s">
        <v>118</v>
      </c>
      <c r="AN270" s="5" t="s">
        <v>118</v>
      </c>
      <c r="AO270" s="7" t="s">
        <v>113</v>
      </c>
      <c r="AP270" s="5" t="s">
        <v>118</v>
      </c>
      <c r="AQ270" s="5" t="s">
        <v>118</v>
      </c>
      <c r="AR270" s="5" t="s">
        <v>118</v>
      </c>
      <c r="AS270" s="5" t="s">
        <v>118</v>
      </c>
      <c r="AT270" s="5" t="s">
        <v>118</v>
      </c>
      <c r="AU270" s="5" t="s">
        <v>118</v>
      </c>
      <c r="AV270" s="5" t="s">
        <v>118</v>
      </c>
      <c r="AW270" s="5" t="s">
        <v>118</v>
      </c>
      <c r="AX270" s="5" t="s">
        <v>118</v>
      </c>
      <c r="AY270" s="5" t="s">
        <v>118</v>
      </c>
      <c r="AZ270" s="5" t="s">
        <v>118</v>
      </c>
      <c r="BA270" s="5" t="s">
        <v>118</v>
      </c>
      <c r="BB270" s="5" t="s">
        <v>118</v>
      </c>
      <c r="BC270" s="5" t="s">
        <v>118</v>
      </c>
      <c r="BD270" s="5" t="s">
        <v>118</v>
      </c>
      <c r="BE270" s="5" t="s">
        <v>118</v>
      </c>
      <c r="BF270" s="5" t="s">
        <v>118</v>
      </c>
      <c r="BG270" s="5" t="s">
        <v>118</v>
      </c>
      <c r="BH270" s="5" t="s">
        <v>118</v>
      </c>
      <c r="BI270" s="5" t="s">
        <v>118</v>
      </c>
      <c r="BJ270" s="5" t="s">
        <v>118</v>
      </c>
      <c r="BK270" s="5" t="s">
        <v>3941</v>
      </c>
      <c r="BL270" s="5" t="s">
        <v>176</v>
      </c>
      <c r="BM270" s="5" t="s">
        <v>118</v>
      </c>
      <c r="BN270" s="5" t="s">
        <v>3942</v>
      </c>
      <c r="BO270" s="5" t="s">
        <v>115</v>
      </c>
      <c r="BP270" s="5" t="s">
        <v>121</v>
      </c>
      <c r="BQ270" s="5" t="s">
        <v>115</v>
      </c>
      <c r="BR270" s="5" t="s">
        <v>1824</v>
      </c>
      <c r="BS270" s="5" t="s">
        <v>124</v>
      </c>
      <c r="BT270" s="5">
        <f t="shared" si="29"/>
        <v>2025</v>
      </c>
      <c r="BU270" s="5"/>
      <c r="BV270" s="5"/>
      <c r="BW270" s="5"/>
      <c r="BX270" s="5">
        <f>COUNTIF(A2:BV2, "") + COUNTIF(A2:BV2, "NA") + COUNTIF(A2:BV2, "N/A") + COUNTIF(A2:BV2, "No aplica")</f>
        <v>6</v>
      </c>
      <c r="BY270" s="5"/>
      <c r="BZ270" s="12" t="s">
        <v>78</v>
      </c>
      <c r="CA270" s="13" t="s">
        <v>78</v>
      </c>
      <c r="CB270" s="5"/>
      <c r="CC270" s="5"/>
      <c r="CD270" s="13" t="str">
        <f t="shared" si="30"/>
        <v/>
      </c>
      <c r="CE270" s="13"/>
      <c r="CF270" s="13"/>
      <c r="CG270" s="13"/>
      <c r="CH270" s="13"/>
      <c r="CI270" s="13"/>
      <c r="CJ270" s="13">
        <f t="shared" si="31"/>
        <v>0</v>
      </c>
      <c r="CK270" s="14" t="s">
        <v>92</v>
      </c>
      <c r="CL270" s="15" t="s">
        <v>92</v>
      </c>
      <c r="CM270" s="23">
        <v>45804</v>
      </c>
    </row>
    <row r="271" spans="1:91" ht="153" x14ac:dyDescent="0.2">
      <c r="A271" s="5" t="s">
        <v>91</v>
      </c>
      <c r="B271" s="5" t="s">
        <v>92</v>
      </c>
      <c r="C271" s="5" t="s">
        <v>3943</v>
      </c>
      <c r="D271" s="6" t="s">
        <v>2163</v>
      </c>
      <c r="E271" s="6" t="s">
        <v>95</v>
      </c>
      <c r="F271" s="6" t="s">
        <v>96</v>
      </c>
      <c r="G271" s="6" t="s">
        <v>97</v>
      </c>
      <c r="H271" s="8" t="s">
        <v>1335</v>
      </c>
      <c r="I271" s="7" t="s">
        <v>99</v>
      </c>
      <c r="J271" s="7" t="s">
        <v>99</v>
      </c>
      <c r="K271" s="5" t="s">
        <v>3944</v>
      </c>
      <c r="L271" s="25" t="s">
        <v>2165</v>
      </c>
      <c r="M271" s="25" t="s">
        <v>2165</v>
      </c>
      <c r="N271" s="7" t="s">
        <v>2166</v>
      </c>
      <c r="O271" s="7" t="s">
        <v>2167</v>
      </c>
      <c r="P271" s="5" t="s">
        <v>132</v>
      </c>
      <c r="Q271" s="7" t="s">
        <v>2168</v>
      </c>
      <c r="R271" s="5" t="s">
        <v>2169</v>
      </c>
      <c r="S271" s="5">
        <v>2754</v>
      </c>
      <c r="T271" s="5" t="s">
        <v>107</v>
      </c>
      <c r="U271" s="5" t="s">
        <v>3945</v>
      </c>
      <c r="V271" s="5" t="s">
        <v>3946</v>
      </c>
      <c r="W271" s="5" t="s">
        <v>3947</v>
      </c>
      <c r="X271" s="5" t="s">
        <v>3948</v>
      </c>
      <c r="Y271" s="27">
        <v>45392</v>
      </c>
      <c r="Z271" s="27">
        <v>45897</v>
      </c>
      <c r="AA271" s="5" t="s">
        <v>3949</v>
      </c>
      <c r="AB271" s="24" t="s">
        <v>3950</v>
      </c>
      <c r="AC271" s="5">
        <v>1</v>
      </c>
      <c r="AD271" s="28" t="s">
        <v>113</v>
      </c>
      <c r="AE271" s="28" t="s">
        <v>114</v>
      </c>
      <c r="AF271" s="5" t="s">
        <v>115</v>
      </c>
      <c r="AG271" s="7" t="s">
        <v>252</v>
      </c>
      <c r="AH271" s="5" t="s">
        <v>1130</v>
      </c>
      <c r="AI271" s="5" t="s">
        <v>118</v>
      </c>
      <c r="AJ271" s="29">
        <v>14.53</v>
      </c>
      <c r="AK271" s="5" t="s">
        <v>118</v>
      </c>
      <c r="AL271" s="5" t="s">
        <v>118</v>
      </c>
      <c r="AM271" s="5" t="s">
        <v>118</v>
      </c>
      <c r="AN271" s="5" t="s">
        <v>118</v>
      </c>
      <c r="AO271" s="7" t="s">
        <v>113</v>
      </c>
      <c r="AP271" s="5" t="s">
        <v>118</v>
      </c>
      <c r="AQ271" s="5" t="s">
        <v>118</v>
      </c>
      <c r="AR271" s="5" t="s">
        <v>118</v>
      </c>
      <c r="AS271" s="5">
        <v>7176</v>
      </c>
      <c r="AT271" s="18">
        <f t="shared" ref="AT271:AT272" si="33">AU271/AS271</f>
        <v>0.1254180602006689</v>
      </c>
      <c r="AU271" s="5">
        <v>900</v>
      </c>
      <c r="AV271" s="5" t="s">
        <v>118</v>
      </c>
      <c r="AW271" s="5" t="s">
        <v>118</v>
      </c>
      <c r="AX271" s="5" t="s">
        <v>118</v>
      </c>
      <c r="AY271" s="5" t="s">
        <v>118</v>
      </c>
      <c r="AZ271" s="5" t="s">
        <v>118</v>
      </c>
      <c r="BA271" s="5" t="s">
        <v>118</v>
      </c>
      <c r="BB271" s="5" t="s">
        <v>118</v>
      </c>
      <c r="BC271" s="5" t="s">
        <v>118</v>
      </c>
      <c r="BD271" s="5" t="s">
        <v>118</v>
      </c>
      <c r="BE271" s="5" t="s">
        <v>118</v>
      </c>
      <c r="BF271" s="5" t="s">
        <v>118</v>
      </c>
      <c r="BG271" s="5" t="s">
        <v>118</v>
      </c>
      <c r="BH271" s="5" t="s">
        <v>118</v>
      </c>
      <c r="BI271" s="5" t="s">
        <v>118</v>
      </c>
      <c r="BJ271" s="5" t="s">
        <v>118</v>
      </c>
      <c r="BK271" s="8" t="s">
        <v>99</v>
      </c>
      <c r="BL271" s="5" t="s">
        <v>253</v>
      </c>
      <c r="BM271" s="5" t="s">
        <v>118</v>
      </c>
      <c r="BN271" s="5" t="s">
        <v>3951</v>
      </c>
      <c r="BO271" s="5" t="s">
        <v>115</v>
      </c>
      <c r="BP271" s="5" t="s">
        <v>121</v>
      </c>
      <c r="BQ271" s="5" t="s">
        <v>1155</v>
      </c>
      <c r="BR271" s="5" t="s">
        <v>1224</v>
      </c>
      <c r="BS271" s="5" t="s">
        <v>124</v>
      </c>
      <c r="BT271" s="5">
        <f t="shared" si="29"/>
        <v>2025</v>
      </c>
      <c r="BU271" s="5"/>
      <c r="BV271" s="5"/>
      <c r="BW271" s="5"/>
      <c r="BX271" s="5">
        <f>COUNTIF(A2:BV2, "") + COUNTIF(A2:BV2, "NA") + COUNTIF(A2:BV2, "N/A") + COUNTIF(A2:BV2, "No aplica")</f>
        <v>6</v>
      </c>
      <c r="BY271" s="5"/>
      <c r="BZ271" s="12" t="s">
        <v>78</v>
      </c>
      <c r="CA271" s="13" t="s">
        <v>78</v>
      </c>
      <c r="CB271" s="5"/>
      <c r="CC271" s="5"/>
      <c r="CD271" s="13" t="str">
        <f t="shared" si="30"/>
        <v/>
      </c>
      <c r="CE271" s="13"/>
      <c r="CF271" s="13"/>
      <c r="CG271" s="13"/>
      <c r="CH271" s="13"/>
      <c r="CI271" s="13"/>
      <c r="CJ271" s="13">
        <f t="shared" si="31"/>
        <v>0</v>
      </c>
      <c r="CK271" s="14" t="s">
        <v>92</v>
      </c>
      <c r="CL271" s="15" t="s">
        <v>92</v>
      </c>
      <c r="CM271" s="23">
        <v>45804</v>
      </c>
    </row>
    <row r="272" spans="1:91" ht="153" x14ac:dyDescent="0.2">
      <c r="A272" s="5" t="s">
        <v>91</v>
      </c>
      <c r="B272" s="5" t="s">
        <v>92</v>
      </c>
      <c r="C272" s="5" t="s">
        <v>3952</v>
      </c>
      <c r="D272" s="6" t="s">
        <v>3180</v>
      </c>
      <c r="E272" s="6" t="s">
        <v>95</v>
      </c>
      <c r="F272" s="6" t="s">
        <v>96</v>
      </c>
      <c r="G272" s="6" t="s">
        <v>97</v>
      </c>
      <c r="H272" s="8" t="s">
        <v>1335</v>
      </c>
      <c r="I272" s="7" t="s">
        <v>99</v>
      </c>
      <c r="J272" s="7" t="s">
        <v>99</v>
      </c>
      <c r="K272" s="5" t="s">
        <v>3953</v>
      </c>
      <c r="L272" s="25" t="s">
        <v>3954</v>
      </c>
      <c r="M272" s="25" t="s">
        <v>3954</v>
      </c>
      <c r="N272" s="7" t="s">
        <v>3955</v>
      </c>
      <c r="O272" s="7" t="s">
        <v>3184</v>
      </c>
      <c r="P272" s="5" t="s">
        <v>104</v>
      </c>
      <c r="Q272" s="7" t="s">
        <v>3956</v>
      </c>
      <c r="R272" s="5" t="s">
        <v>3957</v>
      </c>
      <c r="S272" s="5">
        <v>8220</v>
      </c>
      <c r="T272" s="5" t="s">
        <v>1491</v>
      </c>
      <c r="U272" s="5" t="s">
        <v>3958</v>
      </c>
      <c r="V272" s="5" t="s">
        <v>3959</v>
      </c>
      <c r="W272" s="5" t="s">
        <v>3960</v>
      </c>
      <c r="X272" s="5" t="s">
        <v>3961</v>
      </c>
      <c r="Y272" s="27">
        <v>45390</v>
      </c>
      <c r="Z272" s="27">
        <v>45897</v>
      </c>
      <c r="AA272" s="5" t="s">
        <v>3962</v>
      </c>
      <c r="AB272" s="24" t="s">
        <v>3963</v>
      </c>
      <c r="AC272" s="5">
        <v>1</v>
      </c>
      <c r="AD272" s="28" t="s">
        <v>113</v>
      </c>
      <c r="AE272" s="28" t="s">
        <v>114</v>
      </c>
      <c r="AF272" s="5" t="s">
        <v>115</v>
      </c>
      <c r="AG272" s="7" t="s">
        <v>252</v>
      </c>
      <c r="AH272" s="5" t="s">
        <v>1130</v>
      </c>
      <c r="AI272" s="5" t="s">
        <v>118</v>
      </c>
      <c r="AJ272" s="29">
        <v>5</v>
      </c>
      <c r="AK272" s="5" t="s">
        <v>118</v>
      </c>
      <c r="AL272" s="5" t="s">
        <v>118</v>
      </c>
      <c r="AM272" s="5" t="s">
        <v>118</v>
      </c>
      <c r="AN272" s="5" t="s">
        <v>118</v>
      </c>
      <c r="AO272" s="7" t="s">
        <v>113</v>
      </c>
      <c r="AP272" s="5" t="s">
        <v>118</v>
      </c>
      <c r="AQ272" s="5" t="s">
        <v>118</v>
      </c>
      <c r="AR272" s="5" t="s">
        <v>118</v>
      </c>
      <c r="AS272" s="5">
        <v>13051</v>
      </c>
      <c r="AT272" s="18">
        <f t="shared" si="33"/>
        <v>4.4456363497050039E-2</v>
      </c>
      <c r="AU272" s="5">
        <v>580.20000000000005</v>
      </c>
      <c r="AV272" s="5" t="s">
        <v>118</v>
      </c>
      <c r="AW272" s="5" t="s">
        <v>118</v>
      </c>
      <c r="AX272" s="5" t="s">
        <v>118</v>
      </c>
      <c r="AY272" s="5" t="s">
        <v>118</v>
      </c>
      <c r="AZ272" s="5" t="s">
        <v>118</v>
      </c>
      <c r="BA272" s="5" t="s">
        <v>118</v>
      </c>
      <c r="BB272" s="5" t="s">
        <v>118</v>
      </c>
      <c r="BC272" s="5" t="s">
        <v>118</v>
      </c>
      <c r="BD272" s="5" t="s">
        <v>118</v>
      </c>
      <c r="BE272" s="5" t="s">
        <v>118</v>
      </c>
      <c r="BF272" s="5" t="s">
        <v>118</v>
      </c>
      <c r="BG272" s="5" t="s">
        <v>118</v>
      </c>
      <c r="BH272" s="5" t="s">
        <v>118</v>
      </c>
      <c r="BI272" s="5" t="s">
        <v>118</v>
      </c>
      <c r="BJ272" s="5" t="s">
        <v>118</v>
      </c>
      <c r="BK272" s="8" t="s">
        <v>99</v>
      </c>
      <c r="BL272" s="5" t="s">
        <v>253</v>
      </c>
      <c r="BM272" s="5" t="s">
        <v>118</v>
      </c>
      <c r="BN272" s="5" t="s">
        <v>3964</v>
      </c>
      <c r="BO272" s="5" t="s">
        <v>115</v>
      </c>
      <c r="BP272" s="5" t="s">
        <v>121</v>
      </c>
      <c r="BQ272" s="5" t="s">
        <v>1155</v>
      </c>
      <c r="BR272" s="5" t="s">
        <v>1224</v>
      </c>
      <c r="BS272" s="5" t="s">
        <v>124</v>
      </c>
      <c r="BT272" s="5">
        <f t="shared" si="29"/>
        <v>2025</v>
      </c>
      <c r="BU272" s="5"/>
      <c r="BV272" s="5"/>
      <c r="BW272" s="5"/>
      <c r="BX272" s="5">
        <f>COUNTIF(A2:BV2, "") + COUNTIF(A2:BV2, "NA") + COUNTIF(A2:BV2, "N/A") + COUNTIF(A2:BV2, "No aplica")</f>
        <v>6</v>
      </c>
      <c r="BY272" s="5"/>
      <c r="BZ272" s="12" t="s">
        <v>78</v>
      </c>
      <c r="CA272" s="13" t="s">
        <v>78</v>
      </c>
      <c r="CB272" s="5"/>
      <c r="CC272" s="5"/>
      <c r="CD272" s="13" t="str">
        <f t="shared" si="30"/>
        <v/>
      </c>
      <c r="CE272" s="13"/>
      <c r="CF272" s="13"/>
      <c r="CG272" s="13"/>
      <c r="CH272" s="13"/>
      <c r="CI272" s="13"/>
      <c r="CJ272" s="13">
        <f t="shared" si="31"/>
        <v>0</v>
      </c>
      <c r="CK272" s="14" t="s">
        <v>92</v>
      </c>
      <c r="CL272" s="15" t="s">
        <v>92</v>
      </c>
      <c r="CM272" s="23">
        <v>45804</v>
      </c>
    </row>
    <row r="273" spans="1:91" ht="153" x14ac:dyDescent="0.2">
      <c r="A273" s="5" t="s">
        <v>91</v>
      </c>
      <c r="B273" s="5" t="s">
        <v>92</v>
      </c>
      <c r="C273" s="5" t="s">
        <v>3965</v>
      </c>
      <c r="D273" s="6" t="s">
        <v>3966</v>
      </c>
      <c r="E273" s="6" t="s">
        <v>95</v>
      </c>
      <c r="F273" s="6" t="s">
        <v>96</v>
      </c>
      <c r="G273" s="6" t="s">
        <v>97</v>
      </c>
      <c r="H273" s="6" t="s">
        <v>1160</v>
      </c>
      <c r="I273" s="7" t="s">
        <v>99</v>
      </c>
      <c r="J273" s="7" t="s">
        <v>99</v>
      </c>
      <c r="K273" s="5" t="s">
        <v>3967</v>
      </c>
      <c r="L273" s="25" t="s">
        <v>3968</v>
      </c>
      <c r="M273" s="25" t="s">
        <v>3968</v>
      </c>
      <c r="N273" s="37" t="s">
        <v>1163</v>
      </c>
      <c r="O273" s="7" t="s">
        <v>3969</v>
      </c>
      <c r="P273" s="5" t="s">
        <v>104</v>
      </c>
      <c r="Q273" s="7" t="s">
        <v>1165</v>
      </c>
      <c r="R273" s="5" t="s">
        <v>1166</v>
      </c>
      <c r="S273" s="5">
        <v>8544</v>
      </c>
      <c r="T273" s="5" t="s">
        <v>281</v>
      </c>
      <c r="U273" s="5" t="s">
        <v>3970</v>
      </c>
      <c r="V273" s="5" t="s">
        <v>3971</v>
      </c>
      <c r="W273" s="5" t="s">
        <v>3972</v>
      </c>
      <c r="X273" s="5" t="s">
        <v>3973</v>
      </c>
      <c r="Y273" s="27">
        <v>45260</v>
      </c>
      <c r="Z273" s="27">
        <v>45772</v>
      </c>
      <c r="AA273" s="5" t="s">
        <v>3974</v>
      </c>
      <c r="AB273" s="24" t="s">
        <v>3975</v>
      </c>
      <c r="AC273" s="5">
        <v>1</v>
      </c>
      <c r="AD273" s="28" t="s">
        <v>113</v>
      </c>
      <c r="AE273" s="28" t="s">
        <v>114</v>
      </c>
      <c r="AF273" s="5" t="s">
        <v>115</v>
      </c>
      <c r="AG273" s="7" t="s">
        <v>116</v>
      </c>
      <c r="AH273" s="5" t="s">
        <v>1130</v>
      </c>
      <c r="AI273" s="5" t="s">
        <v>118</v>
      </c>
      <c r="AJ273" s="29">
        <v>533</v>
      </c>
      <c r="AK273" s="5" t="s">
        <v>118</v>
      </c>
      <c r="AL273" s="5" t="s">
        <v>118</v>
      </c>
      <c r="AM273" s="5" t="s">
        <v>118</v>
      </c>
      <c r="AN273" s="5" t="s">
        <v>118</v>
      </c>
      <c r="AO273" s="7" t="s">
        <v>113</v>
      </c>
      <c r="AP273" s="5">
        <v>7029</v>
      </c>
      <c r="AQ273" s="11">
        <f t="shared" ref="AQ273:AQ274" si="34">AR273/AP273</f>
        <v>7.1133873950775359E-4</v>
      </c>
      <c r="AR273" s="5">
        <v>5</v>
      </c>
      <c r="AS273" s="5" t="s">
        <v>118</v>
      </c>
      <c r="AT273" s="5" t="s">
        <v>118</v>
      </c>
      <c r="AU273" s="5" t="s">
        <v>118</v>
      </c>
      <c r="AV273" s="5" t="s">
        <v>118</v>
      </c>
      <c r="AW273" s="5" t="s">
        <v>118</v>
      </c>
      <c r="AX273" s="5" t="s">
        <v>118</v>
      </c>
      <c r="AY273" s="5" t="s">
        <v>118</v>
      </c>
      <c r="AZ273" s="5" t="s">
        <v>118</v>
      </c>
      <c r="BA273" s="5" t="s">
        <v>118</v>
      </c>
      <c r="BB273" s="5" t="s">
        <v>118</v>
      </c>
      <c r="BC273" s="5" t="s">
        <v>118</v>
      </c>
      <c r="BD273" s="5" t="s">
        <v>118</v>
      </c>
      <c r="BE273" s="5" t="s">
        <v>118</v>
      </c>
      <c r="BF273" s="5" t="s">
        <v>118</v>
      </c>
      <c r="BG273" s="5" t="s">
        <v>118</v>
      </c>
      <c r="BH273" s="5" t="s">
        <v>118</v>
      </c>
      <c r="BI273" s="5" t="s">
        <v>118</v>
      </c>
      <c r="BJ273" s="5" t="s">
        <v>118</v>
      </c>
      <c r="BK273" s="8" t="s">
        <v>99</v>
      </c>
      <c r="BL273" s="5" t="s">
        <v>1915</v>
      </c>
      <c r="BM273" s="5" t="s">
        <v>118</v>
      </c>
      <c r="BN273" s="5" t="s">
        <v>1282</v>
      </c>
      <c r="BO273" s="5" t="s">
        <v>115</v>
      </c>
      <c r="BP273" s="5" t="s">
        <v>121</v>
      </c>
      <c r="BQ273" s="5" t="s">
        <v>1155</v>
      </c>
      <c r="BR273" s="5" t="s">
        <v>1224</v>
      </c>
      <c r="BS273" s="5" t="s">
        <v>124</v>
      </c>
      <c r="BT273" s="5">
        <f t="shared" si="29"/>
        <v>2025</v>
      </c>
      <c r="BU273" s="5"/>
      <c r="BV273" s="5"/>
      <c r="BW273" s="5"/>
      <c r="BX273" s="5">
        <f>COUNTIF(A2:BV2, "") + COUNTIF(A2:BV2, "NA") + COUNTIF(A2:BV2, "N/A") + COUNTIF(A2:BV2, "No aplica")</f>
        <v>6</v>
      </c>
      <c r="BY273" s="5"/>
      <c r="BZ273" s="12" t="s">
        <v>78</v>
      </c>
      <c r="CA273" s="13" t="s">
        <v>78</v>
      </c>
      <c r="CB273" s="5"/>
      <c r="CC273" s="5"/>
      <c r="CD273" s="13" t="str">
        <f t="shared" si="30"/>
        <v/>
      </c>
      <c r="CE273" s="13"/>
      <c r="CF273" s="13"/>
      <c r="CG273" s="13"/>
      <c r="CH273" s="13"/>
      <c r="CI273" s="13"/>
      <c r="CJ273" s="13">
        <f t="shared" si="31"/>
        <v>0</v>
      </c>
      <c r="CK273" s="14" t="s">
        <v>92</v>
      </c>
      <c r="CL273" s="15" t="s">
        <v>92</v>
      </c>
      <c r="CM273" s="23">
        <v>45804</v>
      </c>
    </row>
    <row r="274" spans="1:91" ht="153" x14ac:dyDescent="0.2">
      <c r="A274" s="5" t="s">
        <v>91</v>
      </c>
      <c r="B274" s="5" t="s">
        <v>92</v>
      </c>
      <c r="C274" s="5" t="s">
        <v>3976</v>
      </c>
      <c r="D274" s="6" t="s">
        <v>3977</v>
      </c>
      <c r="E274" s="6" t="s">
        <v>95</v>
      </c>
      <c r="F274" s="6" t="s">
        <v>96</v>
      </c>
      <c r="G274" s="6" t="s">
        <v>97</v>
      </c>
      <c r="H274" s="8" t="s">
        <v>1335</v>
      </c>
      <c r="I274" s="7" t="s">
        <v>99</v>
      </c>
      <c r="J274" s="7" t="s">
        <v>99</v>
      </c>
      <c r="K274" s="5" t="s">
        <v>3978</v>
      </c>
      <c r="L274" s="25" t="s">
        <v>3979</v>
      </c>
      <c r="M274" s="25" t="s">
        <v>3979</v>
      </c>
      <c r="N274" s="37" t="s">
        <v>3980</v>
      </c>
      <c r="O274" s="7" t="s">
        <v>3981</v>
      </c>
      <c r="P274" s="5" t="s">
        <v>104</v>
      </c>
      <c r="Q274" s="7" t="s">
        <v>3982</v>
      </c>
      <c r="R274" s="5" t="s">
        <v>3983</v>
      </c>
      <c r="S274" s="5">
        <v>8699</v>
      </c>
      <c r="T274" s="5" t="s">
        <v>234</v>
      </c>
      <c r="U274" s="5" t="s">
        <v>3984</v>
      </c>
      <c r="V274" s="5" t="s">
        <v>3985</v>
      </c>
      <c r="W274" s="5" t="s">
        <v>3986</v>
      </c>
      <c r="X274" s="5" t="s">
        <v>3987</v>
      </c>
      <c r="Y274" s="27">
        <v>45378</v>
      </c>
      <c r="Z274" s="27">
        <v>45805</v>
      </c>
      <c r="AA274" s="5" t="s">
        <v>3988</v>
      </c>
      <c r="AB274" s="24" t="s">
        <v>3989</v>
      </c>
      <c r="AC274" s="5">
        <v>1</v>
      </c>
      <c r="AD274" s="28" t="s">
        <v>113</v>
      </c>
      <c r="AE274" s="28" t="s">
        <v>114</v>
      </c>
      <c r="AF274" s="5" t="s">
        <v>115</v>
      </c>
      <c r="AG274" s="7" t="s">
        <v>116</v>
      </c>
      <c r="AH274" s="5" t="s">
        <v>1130</v>
      </c>
      <c r="AI274" s="5" t="s">
        <v>118</v>
      </c>
      <c r="AJ274" s="29">
        <v>54</v>
      </c>
      <c r="AK274" s="5" t="s">
        <v>118</v>
      </c>
      <c r="AL274" s="5" t="s">
        <v>118</v>
      </c>
      <c r="AM274" s="5" t="s">
        <v>118</v>
      </c>
      <c r="AN274" s="5" t="s">
        <v>118</v>
      </c>
      <c r="AO274" s="7" t="s">
        <v>113</v>
      </c>
      <c r="AP274" s="5">
        <v>300</v>
      </c>
      <c r="AQ274" s="11">
        <f t="shared" si="34"/>
        <v>0.25</v>
      </c>
      <c r="AR274" s="5">
        <v>75</v>
      </c>
      <c r="AS274" s="5" t="s">
        <v>118</v>
      </c>
      <c r="AT274" s="5" t="s">
        <v>118</v>
      </c>
      <c r="AU274" s="5" t="s">
        <v>118</v>
      </c>
      <c r="AV274" s="5" t="s">
        <v>118</v>
      </c>
      <c r="AW274" s="5" t="s">
        <v>118</v>
      </c>
      <c r="AX274" s="5" t="s">
        <v>118</v>
      </c>
      <c r="AY274" s="5" t="s">
        <v>118</v>
      </c>
      <c r="AZ274" s="5" t="s">
        <v>118</v>
      </c>
      <c r="BA274" s="5" t="s">
        <v>118</v>
      </c>
      <c r="BB274" s="5" t="s">
        <v>118</v>
      </c>
      <c r="BC274" s="5" t="s">
        <v>118</v>
      </c>
      <c r="BD274" s="5" t="s">
        <v>118</v>
      </c>
      <c r="BE274" s="5" t="s">
        <v>118</v>
      </c>
      <c r="BF274" s="5" t="s">
        <v>118</v>
      </c>
      <c r="BG274" s="5" t="s">
        <v>118</v>
      </c>
      <c r="BH274" s="5" t="s">
        <v>118</v>
      </c>
      <c r="BI274" s="5" t="s">
        <v>118</v>
      </c>
      <c r="BJ274" s="5" t="s">
        <v>118</v>
      </c>
      <c r="BK274" s="8" t="s">
        <v>99</v>
      </c>
      <c r="BL274" s="5" t="s">
        <v>1915</v>
      </c>
      <c r="BM274" s="5" t="s">
        <v>118</v>
      </c>
      <c r="BN274" s="5" t="s">
        <v>3990</v>
      </c>
      <c r="BO274" s="5" t="s">
        <v>115</v>
      </c>
      <c r="BP274" s="5" t="s">
        <v>121</v>
      </c>
      <c r="BQ274" s="5" t="s">
        <v>1155</v>
      </c>
      <c r="BR274" s="5" t="s">
        <v>1224</v>
      </c>
      <c r="BS274" s="5" t="s">
        <v>124</v>
      </c>
      <c r="BT274" s="5">
        <f t="shared" si="29"/>
        <v>2025</v>
      </c>
      <c r="BU274" s="5"/>
      <c r="BV274" s="5"/>
      <c r="BW274" s="5"/>
      <c r="BX274" s="5">
        <f>COUNTIF(A2:BV2, "") + COUNTIF(A2:BV2, "NA") + COUNTIF(A2:BV2, "N/A") + COUNTIF(A2:BV2, "No aplica")</f>
        <v>6</v>
      </c>
      <c r="BY274" s="5"/>
      <c r="BZ274" s="12" t="s">
        <v>78</v>
      </c>
      <c r="CA274" s="13" t="s">
        <v>78</v>
      </c>
      <c r="CB274" s="5"/>
      <c r="CC274" s="5"/>
      <c r="CD274" s="13" t="str">
        <f t="shared" si="30"/>
        <v/>
      </c>
      <c r="CE274" s="13"/>
      <c r="CF274" s="13"/>
      <c r="CG274" s="13"/>
      <c r="CH274" s="13"/>
      <c r="CI274" s="13"/>
      <c r="CJ274" s="13">
        <f t="shared" si="31"/>
        <v>0</v>
      </c>
      <c r="CK274" s="14" t="s">
        <v>92</v>
      </c>
      <c r="CL274" s="15" t="s">
        <v>92</v>
      </c>
      <c r="CM274" s="23">
        <v>45804</v>
      </c>
    </row>
    <row r="275" spans="1:91" ht="153" x14ac:dyDescent="0.2">
      <c r="A275" s="5" t="s">
        <v>91</v>
      </c>
      <c r="B275" s="5" t="s">
        <v>92</v>
      </c>
      <c r="C275" s="5" t="s">
        <v>3991</v>
      </c>
      <c r="D275" s="6" t="s">
        <v>3992</v>
      </c>
      <c r="E275" s="6" t="s">
        <v>95</v>
      </c>
      <c r="F275" s="6" t="s">
        <v>96</v>
      </c>
      <c r="G275" s="6" t="s">
        <v>97</v>
      </c>
      <c r="H275" s="6" t="s">
        <v>1160</v>
      </c>
      <c r="I275" s="7" t="s">
        <v>99</v>
      </c>
      <c r="J275" s="7" t="s">
        <v>99</v>
      </c>
      <c r="K275" s="5" t="s">
        <v>3993</v>
      </c>
      <c r="L275" s="25" t="s">
        <v>3994</v>
      </c>
      <c r="M275" s="25" t="s">
        <v>3994</v>
      </c>
      <c r="N275" s="26" t="s">
        <v>2024</v>
      </c>
      <c r="O275" s="7" t="s">
        <v>2025</v>
      </c>
      <c r="P275" s="5" t="s">
        <v>132</v>
      </c>
      <c r="Q275" s="25" t="s">
        <v>3995</v>
      </c>
      <c r="R275" s="5" t="s">
        <v>2027</v>
      </c>
      <c r="S275" s="5">
        <v>2395</v>
      </c>
      <c r="T275" s="5" t="s">
        <v>107</v>
      </c>
      <c r="U275" s="5" t="s">
        <v>3996</v>
      </c>
      <c r="V275" s="5" t="s">
        <v>3997</v>
      </c>
      <c r="W275" s="5" t="s">
        <v>3998</v>
      </c>
      <c r="X275" s="5" t="s">
        <v>3999</v>
      </c>
      <c r="Y275" s="27">
        <v>45658</v>
      </c>
      <c r="Z275" s="27">
        <v>46000</v>
      </c>
      <c r="AA275" s="5" t="s">
        <v>4000</v>
      </c>
      <c r="AB275" s="24" t="s">
        <v>4001</v>
      </c>
      <c r="AC275" s="5">
        <v>1</v>
      </c>
      <c r="AD275" s="28" t="s">
        <v>113</v>
      </c>
      <c r="AE275" s="28" t="s">
        <v>114</v>
      </c>
      <c r="AF275" s="5" t="s">
        <v>115</v>
      </c>
      <c r="AG275" s="7" t="s">
        <v>735</v>
      </c>
      <c r="AH275" s="5" t="s">
        <v>1130</v>
      </c>
      <c r="AI275" s="5" t="s">
        <v>118</v>
      </c>
      <c r="AJ275" s="29">
        <v>55.38</v>
      </c>
      <c r="AK275" s="5" t="s">
        <v>118</v>
      </c>
      <c r="AL275" s="5" t="s">
        <v>118</v>
      </c>
      <c r="AM275" s="5" t="s">
        <v>118</v>
      </c>
      <c r="AN275" s="5" t="s">
        <v>118</v>
      </c>
      <c r="AO275" s="7" t="s">
        <v>113</v>
      </c>
      <c r="AP275" s="5" t="s">
        <v>118</v>
      </c>
      <c r="AQ275" s="5" t="s">
        <v>118</v>
      </c>
      <c r="AR275" s="5" t="s">
        <v>118</v>
      </c>
      <c r="AS275" s="5" t="s">
        <v>118</v>
      </c>
      <c r="AT275" s="5" t="s">
        <v>118</v>
      </c>
      <c r="AU275" s="5" t="s">
        <v>118</v>
      </c>
      <c r="AV275" s="5" t="s">
        <v>118</v>
      </c>
      <c r="AW275" s="5" t="s">
        <v>118</v>
      </c>
      <c r="AX275" s="5">
        <v>257</v>
      </c>
      <c r="AY275" s="5" t="s">
        <v>118</v>
      </c>
      <c r="AZ275" s="5" t="s">
        <v>118</v>
      </c>
      <c r="BA275" s="5" t="s">
        <v>118</v>
      </c>
      <c r="BB275" s="5" t="s">
        <v>118</v>
      </c>
      <c r="BC275" s="5" t="s">
        <v>118</v>
      </c>
      <c r="BD275" s="5" t="s">
        <v>118</v>
      </c>
      <c r="BE275" s="5" t="s">
        <v>118</v>
      </c>
      <c r="BF275" s="5" t="s">
        <v>118</v>
      </c>
      <c r="BG275" s="5" t="s">
        <v>118</v>
      </c>
      <c r="BH275" s="5" t="s">
        <v>118</v>
      </c>
      <c r="BI275" s="5" t="s">
        <v>118</v>
      </c>
      <c r="BJ275" s="5" t="s">
        <v>118</v>
      </c>
      <c r="BK275" s="8" t="s">
        <v>99</v>
      </c>
      <c r="BL275" s="5" t="s">
        <v>1618</v>
      </c>
      <c r="BM275" s="5" t="s">
        <v>118</v>
      </c>
      <c r="BN275" s="5" t="s">
        <v>118</v>
      </c>
      <c r="BO275" s="5" t="s">
        <v>115</v>
      </c>
      <c r="BP275" s="5" t="s">
        <v>121</v>
      </c>
      <c r="BQ275" s="5" t="s">
        <v>115</v>
      </c>
      <c r="BR275" s="5" t="s">
        <v>1224</v>
      </c>
      <c r="BS275" s="5" t="s">
        <v>124</v>
      </c>
      <c r="BT275" s="5">
        <f t="shared" si="29"/>
        <v>2025</v>
      </c>
      <c r="BU275" s="5"/>
      <c r="BV275" s="5"/>
      <c r="BW275" s="5"/>
      <c r="BX275" s="5">
        <f>COUNTIF(A2:BV2, "") + COUNTIF(A2:BV2, "NA") + COUNTIF(A2:BV2, "N/A") + COUNTIF(A2:BV2, "No aplica")</f>
        <v>6</v>
      </c>
      <c r="BY275" s="5"/>
      <c r="BZ275" s="12" t="s">
        <v>78</v>
      </c>
      <c r="CA275" s="13" t="s">
        <v>78</v>
      </c>
      <c r="CB275" s="5"/>
      <c r="CC275" s="5"/>
      <c r="CD275" s="13" t="str">
        <f t="shared" si="30"/>
        <v/>
      </c>
      <c r="CE275" s="13"/>
      <c r="CF275" s="13"/>
      <c r="CG275" s="13"/>
      <c r="CH275" s="13"/>
      <c r="CI275" s="13"/>
      <c r="CJ275" s="13">
        <f t="shared" si="31"/>
        <v>0</v>
      </c>
      <c r="CK275" s="14" t="s">
        <v>92</v>
      </c>
      <c r="CL275" s="15" t="s">
        <v>92</v>
      </c>
      <c r="CM275" s="23">
        <v>45804</v>
      </c>
    </row>
    <row r="276" spans="1:91" ht="165.75" x14ac:dyDescent="0.2">
      <c r="A276" s="5" t="s">
        <v>91</v>
      </c>
      <c r="B276" s="5" t="s">
        <v>92</v>
      </c>
      <c r="C276" s="5" t="s">
        <v>4002</v>
      </c>
      <c r="D276" s="6" t="s">
        <v>4003</v>
      </c>
      <c r="E276" s="6" t="s">
        <v>95</v>
      </c>
      <c r="F276" s="6" t="s">
        <v>96</v>
      </c>
      <c r="G276" s="6" t="s">
        <v>97</v>
      </c>
      <c r="H276" s="6" t="s">
        <v>1160</v>
      </c>
      <c r="I276" s="7" t="s">
        <v>99</v>
      </c>
      <c r="J276" s="7" t="s">
        <v>99</v>
      </c>
      <c r="K276" s="5" t="s">
        <v>4004</v>
      </c>
      <c r="L276" s="25" t="s">
        <v>4005</v>
      </c>
      <c r="M276" s="25" t="s">
        <v>4005</v>
      </c>
      <c r="N276" s="26" t="s">
        <v>4006</v>
      </c>
      <c r="O276" s="7" t="s">
        <v>4007</v>
      </c>
      <c r="P276" s="5" t="s">
        <v>104</v>
      </c>
      <c r="Q276" s="25" t="s">
        <v>4008</v>
      </c>
      <c r="R276" s="5" t="s">
        <v>4009</v>
      </c>
      <c r="S276" s="5">
        <v>2229</v>
      </c>
      <c r="T276" s="5" t="s">
        <v>234</v>
      </c>
      <c r="U276" s="5" t="s">
        <v>4010</v>
      </c>
      <c r="V276" s="5" t="s">
        <v>4011</v>
      </c>
      <c r="W276" s="5" t="s">
        <v>4012</v>
      </c>
      <c r="X276" s="5" t="s">
        <v>4013</v>
      </c>
      <c r="Y276" s="27">
        <v>45839</v>
      </c>
      <c r="Z276" s="27">
        <v>46000</v>
      </c>
      <c r="AA276" s="5" t="s">
        <v>4014</v>
      </c>
      <c r="AB276" s="24" t="s">
        <v>113</v>
      </c>
      <c r="AC276" s="5">
        <v>1</v>
      </c>
      <c r="AD276" s="28" t="s">
        <v>113</v>
      </c>
      <c r="AE276" s="28" t="s">
        <v>114</v>
      </c>
      <c r="AF276" s="5" t="s">
        <v>115</v>
      </c>
      <c r="AG276" s="7" t="s">
        <v>174</v>
      </c>
      <c r="AH276" s="5" t="s">
        <v>1130</v>
      </c>
      <c r="AI276" s="5" t="s">
        <v>118</v>
      </c>
      <c r="AJ276" s="5" t="s">
        <v>118</v>
      </c>
      <c r="AK276" s="5" t="s">
        <v>118</v>
      </c>
      <c r="AL276" s="5" t="s">
        <v>118</v>
      </c>
      <c r="AM276" s="5" t="s">
        <v>118</v>
      </c>
      <c r="AN276" s="5" t="s">
        <v>118</v>
      </c>
      <c r="AO276" s="7" t="s">
        <v>113</v>
      </c>
      <c r="AP276" s="5" t="s">
        <v>118</v>
      </c>
      <c r="AQ276" s="5" t="s">
        <v>118</v>
      </c>
      <c r="AR276" s="5" t="s">
        <v>118</v>
      </c>
      <c r="AS276" s="5" t="s">
        <v>118</v>
      </c>
      <c r="AT276" s="5" t="s">
        <v>118</v>
      </c>
      <c r="AU276" s="5" t="s">
        <v>118</v>
      </c>
      <c r="AV276" s="5" t="s">
        <v>118</v>
      </c>
      <c r="AW276" s="5" t="s">
        <v>118</v>
      </c>
      <c r="AX276" s="5" t="s">
        <v>118</v>
      </c>
      <c r="AY276" s="5" t="s">
        <v>118</v>
      </c>
      <c r="AZ276" s="5" t="s">
        <v>118</v>
      </c>
      <c r="BA276" s="5" t="s">
        <v>118</v>
      </c>
      <c r="BB276" s="5" t="s">
        <v>118</v>
      </c>
      <c r="BC276" s="5" t="s">
        <v>118</v>
      </c>
      <c r="BD276" s="5" t="s">
        <v>118</v>
      </c>
      <c r="BE276" s="5" t="s">
        <v>118</v>
      </c>
      <c r="BF276" s="5" t="s">
        <v>118</v>
      </c>
      <c r="BG276" s="5" t="s">
        <v>118</v>
      </c>
      <c r="BH276" s="5" t="s">
        <v>118</v>
      </c>
      <c r="BI276" s="5" t="s">
        <v>118</v>
      </c>
      <c r="BJ276" s="5" t="s">
        <v>118</v>
      </c>
      <c r="BK276" s="5" t="s">
        <v>4015</v>
      </c>
      <c r="BL276" s="5" t="s">
        <v>176</v>
      </c>
      <c r="BM276" s="5" t="s">
        <v>118</v>
      </c>
      <c r="BN276" s="5" t="s">
        <v>4016</v>
      </c>
      <c r="BO276" s="5" t="s">
        <v>115</v>
      </c>
      <c r="BP276" s="5" t="s">
        <v>121</v>
      </c>
      <c r="BQ276" s="5" t="s">
        <v>115</v>
      </c>
      <c r="BR276" s="5" t="s">
        <v>1824</v>
      </c>
      <c r="BS276" s="5" t="s">
        <v>124</v>
      </c>
      <c r="BT276" s="5">
        <f t="shared" si="29"/>
        <v>2025</v>
      </c>
      <c r="BU276" s="5"/>
      <c r="BV276" s="5"/>
      <c r="BW276" s="5"/>
      <c r="BX276" s="5">
        <f>COUNTIF(A2:BV2, "") + COUNTIF(A2:BV2, "NA") + COUNTIF(A2:BV2, "N/A") + COUNTIF(A2:BV2, "No aplica")</f>
        <v>6</v>
      </c>
      <c r="BY276" s="5"/>
      <c r="BZ276" s="12" t="s">
        <v>78</v>
      </c>
      <c r="CA276" s="13" t="s">
        <v>78</v>
      </c>
      <c r="CB276" s="5"/>
      <c r="CC276" s="5"/>
      <c r="CD276" s="13" t="str">
        <f t="shared" si="30"/>
        <v/>
      </c>
      <c r="CE276" s="13"/>
      <c r="CF276" s="13"/>
      <c r="CG276" s="13"/>
      <c r="CH276" s="13"/>
      <c r="CI276" s="13"/>
      <c r="CJ276" s="13">
        <f t="shared" si="31"/>
        <v>0</v>
      </c>
      <c r="CK276" s="14" t="s">
        <v>92</v>
      </c>
      <c r="CL276" s="15" t="s">
        <v>92</v>
      </c>
      <c r="CM276" s="23">
        <v>45804</v>
      </c>
    </row>
    <row r="277" spans="1:91" ht="153" x14ac:dyDescent="0.2">
      <c r="A277" s="5" t="s">
        <v>91</v>
      </c>
      <c r="B277" s="5" t="s">
        <v>92</v>
      </c>
      <c r="C277" s="5" t="s">
        <v>4017</v>
      </c>
      <c r="D277" s="6" t="s">
        <v>4018</v>
      </c>
      <c r="E277" s="6" t="s">
        <v>95</v>
      </c>
      <c r="F277" s="6" t="s">
        <v>96</v>
      </c>
      <c r="G277" s="6" t="s">
        <v>97</v>
      </c>
      <c r="H277" s="6" t="s">
        <v>1160</v>
      </c>
      <c r="I277" s="7" t="s">
        <v>99</v>
      </c>
      <c r="J277" s="7" t="s">
        <v>99</v>
      </c>
      <c r="K277" s="5" t="s">
        <v>4019</v>
      </c>
      <c r="L277" s="25" t="s">
        <v>4020</v>
      </c>
      <c r="M277" s="25" t="s">
        <v>4020</v>
      </c>
      <c r="N277" s="7" t="s">
        <v>4021</v>
      </c>
      <c r="O277" s="7" t="s">
        <v>4022</v>
      </c>
      <c r="P277" s="5" t="s">
        <v>104</v>
      </c>
      <c r="Q277" s="7" t="s">
        <v>4023</v>
      </c>
      <c r="R277" s="5" t="s">
        <v>4024</v>
      </c>
      <c r="S277" s="5">
        <v>1812</v>
      </c>
      <c r="T277" s="5" t="s">
        <v>135</v>
      </c>
      <c r="U277" s="5" t="s">
        <v>4025</v>
      </c>
      <c r="V277" s="5" t="s">
        <v>4026</v>
      </c>
      <c r="W277" s="5" t="s">
        <v>4027</v>
      </c>
      <c r="X277" s="5" t="s">
        <v>4028</v>
      </c>
      <c r="Y277" s="27">
        <v>45748</v>
      </c>
      <c r="Z277" s="27">
        <v>46000</v>
      </c>
      <c r="AA277" s="5" t="s">
        <v>4029</v>
      </c>
      <c r="AB277" s="24" t="s">
        <v>4030</v>
      </c>
      <c r="AC277" s="5">
        <v>1</v>
      </c>
      <c r="AD277" s="28" t="s">
        <v>113</v>
      </c>
      <c r="AE277" s="28" t="s">
        <v>114</v>
      </c>
      <c r="AF277" s="5" t="s">
        <v>115</v>
      </c>
      <c r="AG277" s="7" t="s">
        <v>735</v>
      </c>
      <c r="AH277" s="5" t="s">
        <v>1130</v>
      </c>
      <c r="AI277" s="5" t="s">
        <v>118</v>
      </c>
      <c r="AJ277" s="29">
        <v>1.43</v>
      </c>
      <c r="AK277" s="5" t="s">
        <v>118</v>
      </c>
      <c r="AL277" s="5" t="s">
        <v>118</v>
      </c>
      <c r="AM277" s="5" t="s">
        <v>118</v>
      </c>
      <c r="AN277" s="5" t="s">
        <v>118</v>
      </c>
      <c r="AO277" s="7" t="s">
        <v>113</v>
      </c>
      <c r="AP277" s="5" t="s">
        <v>118</v>
      </c>
      <c r="AQ277" s="5" t="s">
        <v>118</v>
      </c>
      <c r="AR277" s="5" t="s">
        <v>118</v>
      </c>
      <c r="AS277" s="5" t="s">
        <v>118</v>
      </c>
      <c r="AT277" s="5" t="s">
        <v>118</v>
      </c>
      <c r="AU277" s="5" t="s">
        <v>118</v>
      </c>
      <c r="AV277" s="5" t="s">
        <v>118</v>
      </c>
      <c r="AW277" s="5" t="s">
        <v>118</v>
      </c>
      <c r="AX277" s="5">
        <v>0.97</v>
      </c>
      <c r="AY277" s="5" t="s">
        <v>118</v>
      </c>
      <c r="AZ277" s="5" t="s">
        <v>118</v>
      </c>
      <c r="BA277" s="5" t="s">
        <v>118</v>
      </c>
      <c r="BB277" s="5" t="s">
        <v>118</v>
      </c>
      <c r="BC277" s="5" t="s">
        <v>118</v>
      </c>
      <c r="BD277" s="5" t="s">
        <v>118</v>
      </c>
      <c r="BE277" s="5" t="s">
        <v>118</v>
      </c>
      <c r="BF277" s="5" t="s">
        <v>118</v>
      </c>
      <c r="BG277" s="5" t="s">
        <v>118</v>
      </c>
      <c r="BH277" s="5" t="s">
        <v>118</v>
      </c>
      <c r="BI277" s="5" t="s">
        <v>118</v>
      </c>
      <c r="BJ277" s="5" t="s">
        <v>118</v>
      </c>
      <c r="BK277" s="8" t="s">
        <v>99</v>
      </c>
      <c r="BL277" s="5" t="s">
        <v>1618</v>
      </c>
      <c r="BM277" s="5" t="s">
        <v>118</v>
      </c>
      <c r="BN277" s="5" t="s">
        <v>118</v>
      </c>
      <c r="BO277" s="5" t="s">
        <v>115</v>
      </c>
      <c r="BP277" s="5" t="s">
        <v>121</v>
      </c>
      <c r="BQ277" s="5" t="s">
        <v>115</v>
      </c>
      <c r="BR277" s="5" t="s">
        <v>1224</v>
      </c>
      <c r="BS277" s="5" t="s">
        <v>124</v>
      </c>
      <c r="BT277" s="5">
        <f t="shared" si="29"/>
        <v>2025</v>
      </c>
      <c r="BU277" s="5"/>
      <c r="BV277" s="5"/>
      <c r="BW277" s="5"/>
      <c r="BX277" s="5">
        <f>COUNTIF(A2:BV2, "") + COUNTIF(A2:BV2, "NA") + COUNTIF(A2:BV2, "N/A") + COUNTIF(A2:BV2, "No aplica")</f>
        <v>6</v>
      </c>
      <c r="BY277" s="5"/>
      <c r="BZ277" s="12" t="s">
        <v>78</v>
      </c>
      <c r="CA277" s="13" t="s">
        <v>78</v>
      </c>
      <c r="CB277" s="5"/>
      <c r="CC277" s="5"/>
      <c r="CD277" s="13" t="str">
        <f t="shared" si="30"/>
        <v/>
      </c>
      <c r="CE277" s="13"/>
      <c r="CF277" s="13"/>
      <c r="CG277" s="13"/>
      <c r="CH277" s="13"/>
      <c r="CI277" s="13"/>
      <c r="CJ277" s="13">
        <f t="shared" si="31"/>
        <v>0</v>
      </c>
      <c r="CK277" s="14" t="s">
        <v>92</v>
      </c>
      <c r="CL277" s="15" t="s">
        <v>92</v>
      </c>
      <c r="CM277" s="23">
        <v>45804</v>
      </c>
    </row>
    <row r="278" spans="1:91" ht="255" x14ac:dyDescent="0.2">
      <c r="A278" s="42" t="s">
        <v>4031</v>
      </c>
      <c r="B278" s="5" t="s">
        <v>92</v>
      </c>
      <c r="C278" s="5" t="s">
        <v>4032</v>
      </c>
      <c r="D278" s="42" t="s">
        <v>4033</v>
      </c>
      <c r="E278" s="42" t="s">
        <v>4034</v>
      </c>
      <c r="F278" s="42" t="s">
        <v>96</v>
      </c>
      <c r="G278" s="42" t="s">
        <v>4031</v>
      </c>
      <c r="H278" s="42" t="s">
        <v>4035</v>
      </c>
      <c r="I278" s="7" t="s">
        <v>99</v>
      </c>
      <c r="J278" s="7" t="s">
        <v>99</v>
      </c>
      <c r="K278" s="42" t="s">
        <v>4036</v>
      </c>
      <c r="L278" s="42" t="s">
        <v>4037</v>
      </c>
      <c r="M278" s="5" t="s">
        <v>4038</v>
      </c>
      <c r="N278" s="43" t="s">
        <v>4039</v>
      </c>
      <c r="O278" s="42" t="s">
        <v>4040</v>
      </c>
      <c r="P278" s="42" t="s">
        <v>104</v>
      </c>
      <c r="Q278" s="42" t="s">
        <v>4041</v>
      </c>
      <c r="R278" s="42" t="s">
        <v>4042</v>
      </c>
      <c r="S278" s="42" t="s">
        <v>99</v>
      </c>
      <c r="T278" s="42" t="s">
        <v>4043</v>
      </c>
      <c r="U278" s="42" t="s">
        <v>4044</v>
      </c>
      <c r="V278" s="42" t="s">
        <v>4045</v>
      </c>
      <c r="W278" s="42" t="s">
        <v>4046</v>
      </c>
      <c r="X278" s="42" t="s">
        <v>4047</v>
      </c>
      <c r="Y278" s="9">
        <v>44589</v>
      </c>
      <c r="Z278" s="9">
        <v>46201</v>
      </c>
      <c r="AA278" s="42" t="s">
        <v>4048</v>
      </c>
      <c r="AB278" s="42" t="s">
        <v>4049</v>
      </c>
      <c r="AC278" s="42" t="s">
        <v>4050</v>
      </c>
      <c r="AD278" s="42" t="s">
        <v>4051</v>
      </c>
      <c r="AE278" s="42" t="s">
        <v>4052</v>
      </c>
      <c r="AF278" s="42" t="s">
        <v>115</v>
      </c>
      <c r="AG278" s="42" t="s">
        <v>4053</v>
      </c>
      <c r="AH278" s="42" t="s">
        <v>4054</v>
      </c>
      <c r="AI278" s="5" t="s">
        <v>118</v>
      </c>
      <c r="AJ278" s="5" t="s">
        <v>118</v>
      </c>
      <c r="AK278" s="5" t="s">
        <v>118</v>
      </c>
      <c r="AL278" s="5" t="s">
        <v>118</v>
      </c>
      <c r="AM278" s="5" t="s">
        <v>118</v>
      </c>
      <c r="AN278" s="43">
        <v>2500</v>
      </c>
      <c r="AO278" s="5" t="s">
        <v>99</v>
      </c>
      <c r="AP278" s="5" t="s">
        <v>118</v>
      </c>
      <c r="AQ278" s="5" t="s">
        <v>118</v>
      </c>
      <c r="AR278" s="5" t="s">
        <v>118</v>
      </c>
      <c r="AS278" s="5" t="s">
        <v>118</v>
      </c>
      <c r="AT278" s="5" t="s">
        <v>118</v>
      </c>
      <c r="AU278" s="5" t="s">
        <v>118</v>
      </c>
      <c r="AV278" s="5" t="s">
        <v>118</v>
      </c>
      <c r="AW278" s="5" t="s">
        <v>118</v>
      </c>
      <c r="AX278" s="5" t="s">
        <v>118</v>
      </c>
      <c r="AY278" s="5" t="s">
        <v>118</v>
      </c>
      <c r="AZ278" s="5" t="s">
        <v>118</v>
      </c>
      <c r="BA278" s="5" t="s">
        <v>118</v>
      </c>
      <c r="BB278" s="5" t="s">
        <v>118</v>
      </c>
      <c r="BC278" s="5" t="s">
        <v>118</v>
      </c>
      <c r="BD278" s="5" t="s">
        <v>118</v>
      </c>
      <c r="BE278" s="5" t="s">
        <v>118</v>
      </c>
      <c r="BF278" s="5" t="s">
        <v>118</v>
      </c>
      <c r="BG278" s="43">
        <v>2000</v>
      </c>
      <c r="BH278" s="5" t="s">
        <v>118</v>
      </c>
      <c r="BI278" s="5" t="s">
        <v>118</v>
      </c>
      <c r="BJ278" s="5" t="s">
        <v>118</v>
      </c>
      <c r="BK278" s="44" t="s">
        <v>4055</v>
      </c>
      <c r="BL278" s="44" t="s">
        <v>4056</v>
      </c>
      <c r="BM278" s="44" t="s">
        <v>4057</v>
      </c>
      <c r="BN278" s="44" t="s">
        <v>4058</v>
      </c>
      <c r="BO278" s="42" t="s">
        <v>4059</v>
      </c>
      <c r="BP278" s="42" t="s">
        <v>4060</v>
      </c>
      <c r="BQ278" s="42" t="s">
        <v>115</v>
      </c>
      <c r="BR278" s="42" t="s">
        <v>99</v>
      </c>
      <c r="BS278" s="42" t="s">
        <v>4061</v>
      </c>
      <c r="BT278" s="42">
        <v>2024</v>
      </c>
      <c r="BU278" s="12" t="s">
        <v>754</v>
      </c>
      <c r="BV278" s="13" t="str">
        <f>IF(BX278=0,"","Diligenciar las "&amp;BX278&amp;" casillas faltantes. ")</f>
        <v/>
      </c>
      <c r="BW278" s="13" t="s">
        <v>754</v>
      </c>
      <c r="BX278" s="13">
        <v>0</v>
      </c>
      <c r="BY278" s="13"/>
      <c r="BZ278" s="12" t="s">
        <v>78</v>
      </c>
      <c r="CA278" s="13"/>
      <c r="CB278" s="13"/>
      <c r="CC278" s="13" t="s">
        <v>4062</v>
      </c>
      <c r="CD278" s="13" t="str">
        <f t="shared" si="30"/>
        <v/>
      </c>
      <c r="CE278" s="13"/>
      <c r="CF278" s="13"/>
      <c r="CG278" s="13"/>
      <c r="CH278" s="13"/>
      <c r="CI278" s="13"/>
      <c r="CJ278" s="13">
        <f t="shared" si="31"/>
        <v>0</v>
      </c>
      <c r="CK278" s="14" t="s">
        <v>92</v>
      </c>
      <c r="CL278" s="15" t="s">
        <v>92</v>
      </c>
      <c r="CM278" s="45">
        <v>46169</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Aprobados PCS mayo 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Ochoa</dc:creator>
  <cp:lastModifiedBy>Kenneth Ochoa</cp:lastModifiedBy>
  <dcterms:created xsi:type="dcterms:W3CDTF">2026-05-29T20:05:08Z</dcterms:created>
  <dcterms:modified xsi:type="dcterms:W3CDTF">2026-05-29T20:08:14Z</dcterms:modified>
</cp:coreProperties>
</file>